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PUC05s/"/>
    </mc:Choice>
  </mc:AlternateContent>
  <xr:revisionPtr revIDLastSave="1" documentId="8_{DF101B1A-B6C2-4B67-BAF9-E543511F1D08}" xr6:coauthVersionLast="47" xr6:coauthVersionMax="47" xr10:uidLastSave="{A345D4B6-9B6A-424E-BC91-192E9788B8C9}"/>
  <bookViews>
    <workbookView xWindow="28680" yWindow="-120" windowWidth="29040" windowHeight="15840" xr2:uid="{FA5332B9-9554-4080-AD98-C618E17DCF8A}"/>
  </bookViews>
  <sheets>
    <sheet name="Summary" sheetId="20" r:id="rId1"/>
    <sheet name="Adjusted" sheetId="21" r:id="rId2"/>
    <sheet name="Per Books" sheetId="14" r:id="rId3"/>
    <sheet name="49421 Incremental" sheetId="16" r:id="rId4"/>
    <sheet name="Property Tax Details" sheetId="22" r:id="rId5"/>
    <sheet name="Docket 49421 WACC" sheetId="23" r:id="rId6"/>
  </sheets>
  <definedNames>
    <definedName name="\0" localSheetId="5">#REF!</definedName>
    <definedName name="\0">#REF!</definedName>
    <definedName name="\FSAVE" localSheetId="5">#REF!</definedName>
    <definedName name="\FSAVE">#REF!</definedName>
    <definedName name="\P">#REF!</definedName>
    <definedName name="\R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941XXX">#REF!</definedName>
    <definedName name="_APR98">#REF!</definedName>
    <definedName name="_AUG98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EC97">#REF!</definedName>
    <definedName name="_FEB98">#REF!</definedName>
    <definedName name="_JAN98" localSheetId="5">#REF!</definedName>
    <definedName name="_JAN98">#REF!</definedName>
    <definedName name="_JE340" localSheetId="5">#REF!</definedName>
    <definedName name="_JE340">#REF!</definedName>
    <definedName name="_JUL98" localSheetId="5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TAX">#REF!</definedName>
    <definedName name="ACCPLTTRUUP">#REF!</definedName>
    <definedName name="Acronymes">#REF!</definedName>
    <definedName name="ACTPLT">#REF!</definedName>
    <definedName name="alloc">#REF!</definedName>
    <definedName name="ANNU1998">#REF!</definedName>
    <definedName name="ANNU1999">#REF!</definedName>
    <definedName name="BACKUP">#REF!</definedName>
    <definedName name="BASE_RATE_ADJ">#REF!</definedName>
    <definedName name="BOX_RESULT">#REF!</definedName>
    <definedName name="bsis">#REF!</definedName>
    <definedName name="CAPS1" localSheetId="5">#REF!</definedName>
    <definedName name="CAPS1">#REF!</definedName>
    <definedName name="CAPS2" localSheetId="5">#REF!</definedName>
    <definedName name="CAPS2">#REF!</definedName>
    <definedName name="CEHE" localSheetId="5">#REF!</definedName>
    <definedName name="CEHE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174mar02">#REF!</definedName>
    <definedName name="CONT_CHECK_A" localSheetId="5">#REF!</definedName>
    <definedName name="CONT_CHECK_A">#REF!</definedName>
    <definedName name="CONT_FILESAVE" localSheetId="5">#REF!</definedName>
    <definedName name="CONT_FILESAVE">#REF!</definedName>
    <definedName name="contact_table">#REF!</definedName>
    <definedName name="contact_table2">#REF!</definedName>
    <definedName name="COPY" localSheetId="5">#REF!</definedName>
    <definedName name="COPY">#REF!</definedName>
    <definedName name="COPY1" localSheetId="5">#REF!</definedName>
    <definedName name="COPY1">#REF!</definedName>
    <definedName name="COPY10" localSheetId="5">#REF!</definedName>
    <definedName name="COPY10">#REF!</definedName>
    <definedName name="COPY100">#REF!</definedName>
    <definedName name="COPY1000">#REF!</definedName>
    <definedName name="COST_SUMMARY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ISALLOWANCE">#REF!</definedName>
    <definedName name="DOCKET_18057">#REF!</definedName>
    <definedName name="EDIT_COMPLETE">#REF!</definedName>
    <definedName name="EDIT_DATA">#REF!</definedName>
    <definedName name="ERASE_OUTPUT">#REF!</definedName>
    <definedName name="ERASEDUP">#REF!</definedName>
    <definedName name="ESI_ID_CR_INVOICE_MASTERS">#REF!</definedName>
    <definedName name="FACE_PRINT">#REF!</definedName>
    <definedName name="FACTOR_REFUND">#REF!</definedName>
    <definedName name="FEB_REVISED" localSheetId="5">#REF!</definedName>
    <definedName name="FEB_REVISED">#REF!</definedName>
    <definedName name="FERC_NUMBER" localSheetId="5">#REF!</definedName>
    <definedName name="FERC_NUMBER">#REF!</definedName>
    <definedName name="FERC_VALUE" localSheetId="5">#REF!</definedName>
    <definedName name="FERC_VALUE">#REF!</definedName>
    <definedName name="fininfo">#REF!</definedName>
    <definedName name="finratios">#REF!</definedName>
    <definedName name="GARBAGE">#REF!</definedName>
    <definedName name="Genco">#REF!</definedName>
    <definedName name="Hist">#REF!</definedName>
    <definedName name="HLPCorp">#REF!</definedName>
    <definedName name="HLPDivision">#REF!</definedName>
    <definedName name="I">"a1..m50"</definedName>
    <definedName name="I_S_Table">#REF!</definedName>
    <definedName name="Income_Statement">#REF!</definedName>
    <definedName name="IncStmt">#REF!</definedName>
    <definedName name="INPUT_FERC">#REF!</definedName>
    <definedName name="Invoices_w_Period_Ends_prior_to_July_1st">#REF!</definedName>
    <definedName name="ISTB">#REF!</definedName>
    <definedName name="JE1.2">#REF!</definedName>
    <definedName name="jecorr">#REF!</definedName>
    <definedName name="JUNE98">#REF!</definedName>
    <definedName name="LMS">#REF!</definedName>
    <definedName name="LoadServingEntities">#REF!</definedName>
    <definedName name="lookup_table">#REF!</definedName>
    <definedName name="MACRO">#REF!</definedName>
    <definedName name="MANUAL_JE">#REF!</definedName>
    <definedName name="MCFPLT">#REF!</definedName>
    <definedName name="MWH" localSheetId="5">#REF!</definedName>
    <definedName name="MWH">#REF!</definedName>
    <definedName name="Nuclear">#REF!</definedName>
    <definedName name="O_U_INT_MONTH" localSheetId="5">#REF!</definedName>
    <definedName name="O_U_INT_MONTH">#REF!</definedName>
    <definedName name="O_U_INT_SUMMARY" localSheetId="5">#REF!</definedName>
    <definedName name="O_U_INT_SUMMARY">#REF!</definedName>
    <definedName name="O_U_MO_SUMMARY" localSheetId="5">#REF!</definedName>
    <definedName name="O_U_MO_SUMMARY">#REF!</definedName>
    <definedName name="O_U_RECONCIL">#REF!</definedName>
    <definedName name="O_U_SUMMARY">#REF!</definedName>
    <definedName name="OOP_ADJ">#REF!</definedName>
    <definedName name="OTHER" localSheetId="5">#REF!</definedName>
    <definedName name="OTHER">#REF!</definedName>
    <definedName name="P1_" localSheetId="5">#REF!</definedName>
    <definedName name="P1_">#REF!</definedName>
    <definedName name="PAGE1" localSheetId="5">#REF!</definedName>
    <definedName name="PAGE1">#REF!</definedName>
    <definedName name="PAGE2">#REF!</definedName>
    <definedName name="PAGE3">#REF!</definedName>
    <definedName name="PRINT_BACKUP" localSheetId="5">#REF!</definedName>
    <definedName name="PRINT_BACKUP">#REF!</definedName>
    <definedName name="QUART1998" localSheetId="5">#REF!</definedName>
    <definedName name="QUART1998">#REF!</definedName>
    <definedName name="QUART1999" localSheetId="5">#REF!</definedName>
    <definedName name="QUART1999">#REF!</definedName>
    <definedName name="RAIL_SPUR" localSheetId="5">#REF!</definedName>
    <definedName name="RAIL_SPUR">#REF!</definedName>
    <definedName name="recap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#REF!</definedName>
    <definedName name="RESET" localSheetId="5">#REF!</definedName>
    <definedName name="RESET">#REF!</definedName>
    <definedName name="REVENUE_SUMMARY" localSheetId="5">#REF!</definedName>
    <definedName name="REVENUE_SUMMARY">#REF!</definedName>
    <definedName name="REVPG1" localSheetId="5">#REF!</definedName>
    <definedName name="REVPG1">#REF!</definedName>
    <definedName name="REVPG2">#REF!</definedName>
    <definedName name="REVPG3">#REF!</definedName>
    <definedName name="ROR_Balance_Sheet">#REF!</definedName>
    <definedName name="S1_">#REF!</definedName>
    <definedName name="S2_">#REF!</definedName>
    <definedName name="SAPCrosstab1">#REF!</definedName>
    <definedName name="SCHIX">#REF!</definedName>
    <definedName name="SCHVI">#REF!</definedName>
    <definedName name="SCHVIII">#REF!</definedName>
    <definedName name="SCHVIIIA">#REF!</definedName>
    <definedName name="SS">#REF!</definedName>
    <definedName name="SUB_B" localSheetId="5">#REF!</definedName>
    <definedName name="SUB_B">#REF!</definedName>
    <definedName name="SUB_M" localSheetId="5">#REF!</definedName>
    <definedName name="SUB_M">#REF!</definedName>
    <definedName name="SUB_TRANSMIT" localSheetId="5">#REF!</definedName>
    <definedName name="SUB_TRANSMIT">#REF!</definedName>
    <definedName name="SUMMARY">#REF!</definedName>
    <definedName name="SURC_16486">#REF!</definedName>
    <definedName name="SURC_17290">#REF!</definedName>
    <definedName name="TA_1">#REF!</definedName>
    <definedName name="tb">#REF!</definedName>
    <definedName name="TEST0">#REF!</definedName>
    <definedName name="TESTHKEY">#REF!</definedName>
    <definedName name="TESTKEYS">#REF!</definedName>
    <definedName name="TESTVKEY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_Balance">#REF!</definedName>
    <definedName name="Trial2">#REF!</definedName>
    <definedName name="TrialBalance">#REF!</definedName>
    <definedName name="TRUST" localSheetId="5">#REF!</definedName>
    <definedName name="TRUST">#REF!</definedName>
    <definedName name="TRUST_DETAIL" localSheetId="5">#REF!</definedName>
    <definedName name="TRUST_DETAIL">#REF!</definedName>
    <definedName name="VAN" localSheetId="5">#REF!</definedName>
    <definedName name="VAN">#REF!</definedName>
    <definedName name="wrn.Cashflow.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5" hidden="1">{#N/A,#N/A,TRUE,"Operating Graphs";#N/A,#N/A,TRUE,"Stats"}</definedName>
    <definedName name="wrn.Operating_Graphs_Stats." hidden="1">{#N/A,#N/A,TRUE,"Operating Graphs";#N/A,#N/A,TRUE,"Stats"}</definedName>
    <definedName name="x">#REF!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21" l="1"/>
  <c r="B31" i="22"/>
  <c r="O55" i="21" s="1"/>
  <c r="B8" i="23"/>
  <c r="D7" i="23"/>
  <c r="E7" i="23" s="1"/>
  <c r="F7" i="23" s="1"/>
  <c r="D6" i="23"/>
  <c r="E6" i="23" s="1"/>
  <c r="E8" i="23" l="1"/>
  <c r="F8" i="23" s="1"/>
  <c r="F6" i="23"/>
  <c r="D8" i="23"/>
  <c r="H39" i="21" l="1"/>
  <c r="H40" i="21" s="1"/>
  <c r="H41" i="21" s="1"/>
  <c r="H42" i="21" s="1"/>
  <c r="H43" i="21" s="1"/>
  <c r="H44" i="21" s="1"/>
  <c r="H45" i="21" s="1"/>
  <c r="H46" i="21" s="1"/>
  <c r="H47" i="21" s="1"/>
  <c r="H48" i="21" s="1"/>
  <c r="H49" i="21" s="1"/>
  <c r="H50" i="21" s="1"/>
  <c r="E29" i="21"/>
  <c r="E22" i="21"/>
  <c r="B11" i="22"/>
  <c r="B12" i="22" s="1"/>
  <c r="B14" i="22" s="1"/>
  <c r="B16" i="22" s="1"/>
  <c r="B18" i="22" s="1"/>
  <c r="I16" i="21"/>
  <c r="B9" i="20"/>
  <c r="E42" i="21" l="1"/>
  <c r="E28" i="21"/>
  <c r="E16" i="21"/>
  <c r="E23" i="21"/>
  <c r="E17" i="21"/>
  <c r="E47" i="21"/>
  <c r="E48" i="21"/>
  <c r="E20" i="21"/>
  <c r="E45" i="21"/>
  <c r="E26" i="21"/>
  <c r="E39" i="21"/>
  <c r="E46" i="21"/>
  <c r="E41" i="21"/>
  <c r="E19" i="21"/>
  <c r="E25" i="21"/>
  <c r="E31" i="21"/>
  <c r="E43" i="21"/>
  <c r="E21" i="21"/>
  <c r="E27" i="21"/>
  <c r="E40" i="21"/>
  <c r="E49" i="21"/>
  <c r="E44" i="21"/>
  <c r="E18" i="21"/>
  <c r="E24" i="21"/>
  <c r="D8" i="20"/>
  <c r="E30" i="21"/>
  <c r="B22" i="22" l="1"/>
  <c r="B23" i="22" s="1"/>
  <c r="B25" i="22" s="1"/>
  <c r="B27" i="22" s="1"/>
  <c r="B29" i="22" s="1"/>
  <c r="D27" i="16"/>
  <c r="F41" i="21" s="1"/>
  <c r="D28" i="16"/>
  <c r="F42" i="21" s="1"/>
  <c r="D29" i="16"/>
  <c r="F43" i="21" s="1"/>
  <c r="D30" i="16"/>
  <c r="F44" i="21" s="1"/>
  <c r="D31" i="16"/>
  <c r="F45" i="21" s="1"/>
  <c r="D32" i="16"/>
  <c r="F46" i="21" s="1"/>
  <c r="D33" i="16"/>
  <c r="F47" i="14" s="1"/>
  <c r="D34" i="16"/>
  <c r="F48" i="14" s="1"/>
  <c r="D35" i="16"/>
  <c r="F49" i="21" s="1"/>
  <c r="D36" i="16"/>
  <c r="F50" i="21" s="1"/>
  <c r="E50" i="21"/>
  <c r="D8" i="16" l="1"/>
  <c r="D9" i="16"/>
  <c r="F16" i="21" s="1"/>
  <c r="D10" i="16"/>
  <c r="F17" i="21" s="1"/>
  <c r="D11" i="16"/>
  <c r="F18" i="21" s="1"/>
  <c r="D12" i="16"/>
  <c r="F19" i="21" s="1"/>
  <c r="D13" i="16"/>
  <c r="F20" i="21" s="1"/>
  <c r="D14" i="16"/>
  <c r="F21" i="21" s="1"/>
  <c r="D15" i="16"/>
  <c r="F22" i="21" s="1"/>
  <c r="D16" i="16"/>
  <c r="F23" i="21" s="1"/>
  <c r="D17" i="16"/>
  <c r="F24" i="21" s="1"/>
  <c r="D18" i="16"/>
  <c r="F25" i="21" s="1"/>
  <c r="D19" i="16"/>
  <c r="F26" i="21" s="1"/>
  <c r="D20" i="16"/>
  <c r="F27" i="21" s="1"/>
  <c r="D21" i="16"/>
  <c r="F28" i="21" s="1"/>
  <c r="D22" i="16"/>
  <c r="F29" i="21" s="1"/>
  <c r="D23" i="16"/>
  <c r="F30" i="21" s="1"/>
  <c r="D24" i="16"/>
  <c r="F31" i="21" s="1"/>
  <c r="D25" i="16"/>
  <c r="F39" i="21" s="1"/>
  <c r="D26" i="16"/>
  <c r="F40" i="21" s="1"/>
  <c r="K16" i="21" l="1"/>
  <c r="N16" i="21" s="1"/>
  <c r="J16" i="21"/>
  <c r="H39" i="14"/>
  <c r="H40" i="14" s="1"/>
  <c r="H41" i="14" s="1"/>
  <c r="H42" i="14" s="1"/>
  <c r="H43" i="14" s="1"/>
  <c r="H44" i="14" s="1"/>
  <c r="H45" i="14" s="1"/>
  <c r="H46" i="14" s="1"/>
  <c r="H47" i="14" s="1"/>
  <c r="H48" i="14" s="1"/>
  <c r="H49" i="14" s="1"/>
  <c r="H50" i="14" s="1"/>
  <c r="L16" i="21" l="1"/>
  <c r="O16" i="21" s="1"/>
  <c r="P16" i="21" s="1"/>
  <c r="I17" i="21" s="1"/>
  <c r="M16" i="21"/>
  <c r="J17" i="21"/>
  <c r="K17" i="21"/>
  <c r="F44" i="14"/>
  <c r="N17" i="21" l="1"/>
  <c r="L17" i="21"/>
  <c r="M17" i="21"/>
  <c r="F41" i="14"/>
  <c r="O17" i="21" l="1"/>
  <c r="F42" i="14"/>
  <c r="F43" i="14"/>
  <c r="F45" i="14"/>
  <c r="F46" i="14"/>
  <c r="F49" i="14"/>
  <c r="F50" i="14"/>
  <c r="F17" i="14"/>
  <c r="F16" i="14"/>
  <c r="E50" i="14"/>
  <c r="E49" i="14"/>
  <c r="E48" i="14"/>
  <c r="E47" i="14"/>
  <c r="E46" i="14"/>
  <c r="E45" i="14"/>
  <c r="E44" i="14"/>
  <c r="E21" i="14"/>
  <c r="I16" i="14"/>
  <c r="P17" i="21" l="1"/>
  <c r="I18" i="21" s="1"/>
  <c r="E20" i="14"/>
  <c r="E40" i="14"/>
  <c r="E41" i="14"/>
  <c r="E43" i="14"/>
  <c r="E16" i="14"/>
  <c r="J16" i="14" s="1"/>
  <c r="M16" i="14" s="1"/>
  <c r="E23" i="14"/>
  <c r="E28" i="14"/>
  <c r="E24" i="14"/>
  <c r="E19" i="14"/>
  <c r="E27" i="14"/>
  <c r="E22" i="14"/>
  <c r="E30" i="14"/>
  <c r="E25" i="14"/>
  <c r="E29" i="14"/>
  <c r="E18" i="14"/>
  <c r="E31" i="14"/>
  <c r="F19" i="14"/>
  <c r="F18" i="14"/>
  <c r="E17" i="14"/>
  <c r="E39" i="14"/>
  <c r="E26" i="14"/>
  <c r="K18" i="21" l="1"/>
  <c r="J18" i="21"/>
  <c r="K16" i="14"/>
  <c r="N16" i="14" s="1"/>
  <c r="E42" i="14"/>
  <c r="F20" i="14"/>
  <c r="L18" i="21" l="1"/>
  <c r="M18" i="21"/>
  <c r="N18" i="21"/>
  <c r="L16" i="14"/>
  <c r="O16" i="14" s="1"/>
  <c r="F21" i="14"/>
  <c r="O18" i="21" l="1"/>
  <c r="F22" i="14"/>
  <c r="P16" i="14"/>
  <c r="I17" i="14" s="1"/>
  <c r="P18" i="21" l="1"/>
  <c r="I19" i="21" s="1"/>
  <c r="F23" i="14"/>
  <c r="J17" i="14"/>
  <c r="K17" i="14"/>
  <c r="K19" i="21" l="1"/>
  <c r="J19" i="21"/>
  <c r="F24" i="14"/>
  <c r="N17" i="14"/>
  <c r="L17" i="14"/>
  <c r="M17" i="14"/>
  <c r="L19" i="21" l="1"/>
  <c r="M19" i="21"/>
  <c r="N19" i="21"/>
  <c r="F25" i="14"/>
  <c r="O17" i="14"/>
  <c r="O19" i="21" l="1"/>
  <c r="F26" i="14"/>
  <c r="P17" i="14"/>
  <c r="I18" i="14" s="1"/>
  <c r="P19" i="21" l="1"/>
  <c r="I20" i="21" s="1"/>
  <c r="F27" i="14"/>
  <c r="J18" i="14"/>
  <c r="K18" i="14"/>
  <c r="K20" i="21" l="1"/>
  <c r="J20" i="21"/>
  <c r="F28" i="14"/>
  <c r="N18" i="14"/>
  <c r="L18" i="14"/>
  <c r="M18" i="14"/>
  <c r="L20" i="21" l="1"/>
  <c r="M20" i="21"/>
  <c r="N20" i="21"/>
  <c r="F29" i="14"/>
  <c r="O18" i="14"/>
  <c r="O20" i="21" l="1"/>
  <c r="F30" i="14"/>
  <c r="P18" i="14"/>
  <c r="I19" i="14" s="1"/>
  <c r="P20" i="21" l="1"/>
  <c r="I21" i="21" s="1"/>
  <c r="F31" i="14"/>
  <c r="K19" i="14"/>
  <c r="J19" i="14"/>
  <c r="J21" i="21" l="1"/>
  <c r="K21" i="21"/>
  <c r="N21" i="21" s="1"/>
  <c r="F39" i="14"/>
  <c r="L19" i="14"/>
  <c r="M19" i="14"/>
  <c r="N19" i="14"/>
  <c r="L21" i="21" l="1"/>
  <c r="O21" i="21" s="1"/>
  <c r="M21" i="21"/>
  <c r="F40" i="14"/>
  <c r="O19" i="14"/>
  <c r="P21" i="21" l="1"/>
  <c r="I22" i="21" s="1"/>
  <c r="P19" i="14"/>
  <c r="I20" i="14" s="1"/>
  <c r="K22" i="21" l="1"/>
  <c r="N22" i="21" s="1"/>
  <c r="J22" i="21"/>
  <c r="J20" i="14"/>
  <c r="K20" i="14"/>
  <c r="L22" i="21" l="1"/>
  <c r="O22" i="21" s="1"/>
  <c r="M22" i="21"/>
  <c r="N20" i="14"/>
  <c r="L20" i="14"/>
  <c r="M20" i="14"/>
  <c r="P22" i="21" l="1"/>
  <c r="I23" i="21" s="1"/>
  <c r="O20" i="14"/>
  <c r="K23" i="21" l="1"/>
  <c r="N23" i="21" s="1"/>
  <c r="J23" i="21"/>
  <c r="P20" i="14"/>
  <c r="I21" i="14" s="1"/>
  <c r="L23" i="21" l="1"/>
  <c r="O23" i="21" s="1"/>
  <c r="M23" i="21"/>
  <c r="K21" i="14"/>
  <c r="N21" i="14" s="1"/>
  <c r="J21" i="14"/>
  <c r="P23" i="21" l="1"/>
  <c r="I24" i="21" s="1"/>
  <c r="L21" i="14"/>
  <c r="O21" i="14" s="1"/>
  <c r="M21" i="14"/>
  <c r="J24" i="21" l="1"/>
  <c r="K24" i="21"/>
  <c r="N24" i="21" s="1"/>
  <c r="P21" i="14"/>
  <c r="I22" i="14" s="1"/>
  <c r="L24" i="21" l="1"/>
  <c r="O24" i="21" s="1"/>
  <c r="M24" i="21"/>
  <c r="J22" i="14"/>
  <c r="K22" i="14"/>
  <c r="N22" i="14" s="1"/>
  <c r="P24" i="21" l="1"/>
  <c r="I25" i="21" s="1"/>
  <c r="L22" i="14"/>
  <c r="O22" i="14" s="1"/>
  <c r="M22" i="14"/>
  <c r="K25" i="21" l="1"/>
  <c r="N25" i="21" s="1"/>
  <c r="J25" i="21"/>
  <c r="P22" i="14"/>
  <c r="I23" i="14" s="1"/>
  <c r="L25" i="21" l="1"/>
  <c r="O25" i="21" s="1"/>
  <c r="M25" i="21"/>
  <c r="J23" i="14"/>
  <c r="K23" i="14"/>
  <c r="N23" i="14" s="1"/>
  <c r="P25" i="21" l="1"/>
  <c r="I26" i="21" s="1"/>
  <c r="L23" i="14"/>
  <c r="O23" i="14" s="1"/>
  <c r="M23" i="14"/>
  <c r="J26" i="21" l="1"/>
  <c r="K26" i="21"/>
  <c r="N26" i="21" s="1"/>
  <c r="P23" i="14"/>
  <c r="I24" i="14" s="1"/>
  <c r="L26" i="21" l="1"/>
  <c r="O26" i="21" s="1"/>
  <c r="M26" i="21"/>
  <c r="J24" i="14"/>
  <c r="K24" i="14"/>
  <c r="N24" i="14" s="1"/>
  <c r="P26" i="21" l="1"/>
  <c r="I27" i="21" s="1"/>
  <c r="L24" i="14"/>
  <c r="O24" i="14" s="1"/>
  <c r="M24" i="14"/>
  <c r="K27" i="21" l="1"/>
  <c r="N27" i="21" s="1"/>
  <c r="J27" i="21"/>
  <c r="P24" i="14"/>
  <c r="I25" i="14" s="1"/>
  <c r="L27" i="21" l="1"/>
  <c r="O27" i="21" s="1"/>
  <c r="M27" i="21"/>
  <c r="K25" i="14"/>
  <c r="N25" i="14" s="1"/>
  <c r="J25" i="14"/>
  <c r="P27" i="21" l="1"/>
  <c r="I28" i="21" s="1"/>
  <c r="L25" i="14"/>
  <c r="O25" i="14" s="1"/>
  <c r="M25" i="14"/>
  <c r="K28" i="21" l="1"/>
  <c r="N28" i="21" s="1"/>
  <c r="J28" i="21"/>
  <c r="P25" i="14"/>
  <c r="I26" i="14" s="1"/>
  <c r="L28" i="21" l="1"/>
  <c r="O28" i="21" s="1"/>
  <c r="M28" i="21"/>
  <c r="J26" i="14"/>
  <c r="K26" i="14"/>
  <c r="N26" i="14" s="1"/>
  <c r="P28" i="21" l="1"/>
  <c r="I29" i="21" s="1"/>
  <c r="L26" i="14"/>
  <c r="O26" i="14" s="1"/>
  <c r="M26" i="14"/>
  <c r="K29" i="21" l="1"/>
  <c r="N29" i="21" s="1"/>
  <c r="J29" i="21"/>
  <c r="P26" i="14"/>
  <c r="I27" i="14" s="1"/>
  <c r="L29" i="21" l="1"/>
  <c r="O29" i="21" s="1"/>
  <c r="M29" i="21"/>
  <c r="J27" i="14"/>
  <c r="K27" i="14"/>
  <c r="N27" i="14" s="1"/>
  <c r="P29" i="21" l="1"/>
  <c r="I30" i="21" s="1"/>
  <c r="L27" i="14"/>
  <c r="O27" i="14" s="1"/>
  <c r="M27" i="14"/>
  <c r="K30" i="21" l="1"/>
  <c r="N30" i="21" s="1"/>
  <c r="J30" i="21"/>
  <c r="P27" i="14"/>
  <c r="I28" i="14" s="1"/>
  <c r="L30" i="21" l="1"/>
  <c r="O30" i="21" s="1"/>
  <c r="M30" i="21"/>
  <c r="J28" i="14"/>
  <c r="K28" i="14"/>
  <c r="N28" i="14" s="1"/>
  <c r="P30" i="21" l="1"/>
  <c r="I31" i="21" s="1"/>
  <c r="L28" i="14"/>
  <c r="O28" i="14" s="1"/>
  <c r="M28" i="14"/>
  <c r="J31" i="21" l="1"/>
  <c r="K31" i="21"/>
  <c r="P28" i="14"/>
  <c r="I29" i="14" s="1"/>
  <c r="K33" i="21" l="1"/>
  <c r="N31" i="21"/>
  <c r="L31" i="21"/>
  <c r="J33" i="21"/>
  <c r="M31" i="21"/>
  <c r="K29" i="14"/>
  <c r="N29" i="14" s="1"/>
  <c r="J29" i="14"/>
  <c r="L33" i="21" l="1"/>
  <c r="O31" i="21"/>
  <c r="L29" i="14"/>
  <c r="O29" i="14" s="1"/>
  <c r="M29" i="14"/>
  <c r="P31" i="21" l="1"/>
  <c r="I39" i="21" s="1"/>
  <c r="P29" i="14"/>
  <c r="I30" i="14" s="1"/>
  <c r="K39" i="21" l="1"/>
  <c r="J39" i="21"/>
  <c r="J30" i="14"/>
  <c r="K30" i="14"/>
  <c r="N30" i="14" s="1"/>
  <c r="L39" i="21" l="1"/>
  <c r="M39" i="21"/>
  <c r="N39" i="21"/>
  <c r="L30" i="14"/>
  <c r="O30" i="14" s="1"/>
  <c r="M30" i="14"/>
  <c r="O39" i="21" l="1"/>
  <c r="P30" i="14"/>
  <c r="I31" i="14" s="1"/>
  <c r="P39" i="21" l="1"/>
  <c r="I40" i="21" s="1"/>
  <c r="K31" i="14"/>
  <c r="J31" i="14"/>
  <c r="K40" i="21" l="1"/>
  <c r="J40" i="21"/>
  <c r="L31" i="14"/>
  <c r="J33" i="14"/>
  <c r="M31" i="14"/>
  <c r="K33" i="14"/>
  <c r="N31" i="14"/>
  <c r="L40" i="21" l="1"/>
  <c r="M40" i="21"/>
  <c r="N40" i="21"/>
  <c r="L33" i="14"/>
  <c r="O31" i="14"/>
  <c r="O40" i="21" l="1"/>
  <c r="P31" i="14"/>
  <c r="I39" i="14" s="1"/>
  <c r="P40" i="21" l="1"/>
  <c r="I41" i="21" s="1"/>
  <c r="K39" i="14"/>
  <c r="J39" i="14"/>
  <c r="J41" i="21" l="1"/>
  <c r="K41" i="21"/>
  <c r="N39" i="14"/>
  <c r="L39" i="14"/>
  <c r="M39" i="14"/>
  <c r="N41" i="21" l="1"/>
  <c r="L41" i="21"/>
  <c r="M41" i="21"/>
  <c r="O39" i="14"/>
  <c r="O41" i="21" l="1"/>
  <c r="P39" i="14"/>
  <c r="I40" i="14" s="1"/>
  <c r="J40" i="14" s="1"/>
  <c r="P41" i="21" l="1"/>
  <c r="I42" i="21" s="1"/>
  <c r="K40" i="14"/>
  <c r="J42" i="21" l="1"/>
  <c r="K42" i="21"/>
  <c r="L40" i="14"/>
  <c r="M40" i="14"/>
  <c r="N40" i="14"/>
  <c r="N42" i="21" l="1"/>
  <c r="L42" i="21"/>
  <c r="M42" i="21"/>
  <c r="O40" i="14"/>
  <c r="O42" i="21" l="1"/>
  <c r="P40" i="14"/>
  <c r="I41" i="14" s="1"/>
  <c r="P42" i="21" l="1"/>
  <c r="I43" i="21" s="1"/>
  <c r="J41" i="14"/>
  <c r="K41" i="14"/>
  <c r="J43" i="21" l="1"/>
  <c r="K43" i="21"/>
  <c r="L41" i="14"/>
  <c r="M41" i="14"/>
  <c r="N41" i="14"/>
  <c r="N43" i="21" l="1"/>
  <c r="L43" i="21"/>
  <c r="M43" i="21"/>
  <c r="O41" i="14"/>
  <c r="O43" i="21" l="1"/>
  <c r="P41" i="14"/>
  <c r="I42" i="14" s="1"/>
  <c r="P43" i="21" l="1"/>
  <c r="I44" i="21" s="1"/>
  <c r="K42" i="14"/>
  <c r="J42" i="14"/>
  <c r="J44" i="21" l="1"/>
  <c r="K44" i="21"/>
  <c r="N44" i="21" s="1"/>
  <c r="L42" i="14"/>
  <c r="M42" i="14"/>
  <c r="N42" i="14"/>
  <c r="L44" i="21" l="1"/>
  <c r="O44" i="21" s="1"/>
  <c r="M44" i="21"/>
  <c r="O42" i="14"/>
  <c r="P44" i="21" l="1"/>
  <c r="I45" i="21" s="1"/>
  <c r="P42" i="14"/>
  <c r="I43" i="14" s="1"/>
  <c r="J45" i="21" l="1"/>
  <c r="K45" i="21"/>
  <c r="N45" i="21" s="1"/>
  <c r="K43" i="14"/>
  <c r="J43" i="14"/>
  <c r="L45" i="21" l="1"/>
  <c r="O45" i="21" s="1"/>
  <c r="M45" i="21"/>
  <c r="N43" i="14"/>
  <c r="L43" i="14"/>
  <c r="M43" i="14"/>
  <c r="P45" i="21" l="1"/>
  <c r="I46" i="21" s="1"/>
  <c r="O43" i="14"/>
  <c r="P43" i="14" s="1"/>
  <c r="I44" i="14" s="1"/>
  <c r="J46" i="21" l="1"/>
  <c r="K46" i="21"/>
  <c r="N46" i="21" s="1"/>
  <c r="J44" i="14"/>
  <c r="K44" i="14"/>
  <c r="L46" i="21" l="1"/>
  <c r="O46" i="21" s="1"/>
  <c r="M46" i="21"/>
  <c r="L44" i="14"/>
  <c r="M44" i="14"/>
  <c r="N44" i="14"/>
  <c r="P46" i="21" l="1"/>
  <c r="I47" i="21" s="1"/>
  <c r="O44" i="14"/>
  <c r="K47" i="21" l="1"/>
  <c r="N47" i="21" s="1"/>
  <c r="J47" i="21"/>
  <c r="P44" i="14"/>
  <c r="I45" i="14" s="1"/>
  <c r="L47" i="21" l="1"/>
  <c r="O47" i="21" s="1"/>
  <c r="M47" i="21"/>
  <c r="K45" i="14"/>
  <c r="J45" i="14"/>
  <c r="P47" i="21" l="1"/>
  <c r="I48" i="21" s="1"/>
  <c r="N45" i="14"/>
  <c r="L45" i="14"/>
  <c r="M45" i="14"/>
  <c r="K48" i="21" l="1"/>
  <c r="N48" i="21" s="1"/>
  <c r="J48" i="21"/>
  <c r="O45" i="14"/>
  <c r="L48" i="21" l="1"/>
  <c r="O48" i="21" s="1"/>
  <c r="M48" i="21"/>
  <c r="P45" i="14"/>
  <c r="I46" i="14" s="1"/>
  <c r="P48" i="21" l="1"/>
  <c r="I49" i="21" s="1"/>
  <c r="J46" i="14"/>
  <c r="K46" i="14"/>
  <c r="K49" i="21" l="1"/>
  <c r="N49" i="21" s="1"/>
  <c r="J49" i="21"/>
  <c r="N46" i="14"/>
  <c r="L46" i="14"/>
  <c r="M46" i="14"/>
  <c r="L49" i="21" l="1"/>
  <c r="O49" i="21" s="1"/>
  <c r="M49" i="21"/>
  <c r="O46" i="14"/>
  <c r="P49" i="21" l="1"/>
  <c r="I50" i="21" s="1"/>
  <c r="P46" i="14"/>
  <c r="I47" i="14" s="1"/>
  <c r="J47" i="14" s="1"/>
  <c r="K50" i="21" l="1"/>
  <c r="J50" i="21"/>
  <c r="K47" i="14"/>
  <c r="L50" i="21" l="1"/>
  <c r="J52" i="21"/>
  <c r="M52" i="21" s="1"/>
  <c r="M50" i="21"/>
  <c r="K52" i="21"/>
  <c r="N52" i="21" s="1"/>
  <c r="N50" i="21"/>
  <c r="L47" i="14"/>
  <c r="M47" i="14"/>
  <c r="N47" i="14"/>
  <c r="L52" i="21" l="1"/>
  <c r="O52" i="21" s="1"/>
  <c r="O50" i="21"/>
  <c r="P50" i="21" s="1"/>
  <c r="O47" i="14"/>
  <c r="O54" i="21" l="1"/>
  <c r="O56" i="21" s="1"/>
  <c r="P47" i="14"/>
  <c r="I48" i="14" s="1"/>
  <c r="J48" i="14" l="1"/>
  <c r="K48" i="14"/>
  <c r="L48" i="14" l="1"/>
  <c r="M48" i="14"/>
  <c r="N48" i="14"/>
  <c r="O48" i="14" l="1"/>
  <c r="P48" i="14" l="1"/>
  <c r="I49" i="14" s="1"/>
  <c r="J49" i="14" s="1"/>
  <c r="K49" i="14" l="1"/>
  <c r="L49" i="14" l="1"/>
  <c r="M49" i="14"/>
  <c r="N49" i="14"/>
  <c r="O49" i="14" l="1"/>
  <c r="P49" i="14" l="1"/>
  <c r="I50" i="14" s="1"/>
  <c r="K50" i="14" l="1"/>
  <c r="J50" i="14"/>
  <c r="L50" i="14" l="1"/>
  <c r="J52" i="14"/>
  <c r="M52" i="14" s="1"/>
  <c r="M50" i="14"/>
  <c r="K52" i="14"/>
  <c r="N52" i="14" s="1"/>
  <c r="N50" i="14"/>
  <c r="L52" i="14" l="1"/>
  <c r="O52" i="14" s="1"/>
  <c r="C7" i="20" s="1"/>
  <c r="O50" i="14"/>
  <c r="P50" i="14" s="1"/>
  <c r="D7" i="20" l="1"/>
  <c r="D9" i="20" s="1"/>
  <c r="C9" i="20"/>
  <c r="O54" i="14"/>
  <c r="O56" i="14" s="1"/>
</calcChain>
</file>

<file path=xl/sharedStrings.xml><?xml version="1.0" encoding="utf-8"?>
<sst xmlns="http://schemas.openxmlformats.org/spreadsheetml/2006/main" count="205" uniqueCount="56">
  <si>
    <t>Carrying Costs</t>
  </si>
  <si>
    <t>Pre-tax WACC</t>
  </si>
  <si>
    <t>Annual</t>
  </si>
  <si>
    <t>Monthly</t>
  </si>
  <si>
    <t>Long-term Debt</t>
  </si>
  <si>
    <t>Common Equity</t>
  </si>
  <si>
    <t>Total</t>
  </si>
  <si>
    <t>PURA 39.918 M&amp;S</t>
  </si>
  <si>
    <t>Debt</t>
  </si>
  <si>
    <t>Equity</t>
  </si>
  <si>
    <t>Average</t>
  </si>
  <si>
    <t>M&amp;S Above</t>
  </si>
  <si>
    <t>Incremental</t>
  </si>
  <si>
    <t>Cumulative</t>
  </si>
  <si>
    <t>Prior Month Cum.</t>
  </si>
  <si>
    <t>Total Monthly</t>
  </si>
  <si>
    <t>M&amp;S Balance</t>
  </si>
  <si>
    <t>Test Year Levels</t>
  </si>
  <si>
    <t>O&amp;M</t>
  </si>
  <si>
    <t>Regulatory Asset</t>
  </si>
  <si>
    <t>M&amp;S Above Test Year Levels</t>
  </si>
  <si>
    <t>GL179049</t>
  </si>
  <si>
    <t>Property Tax</t>
  </si>
  <si>
    <t>LLTF Carrying Costs</t>
  </si>
  <si>
    <t>CenterPoint Energy Houston Electric, LLC</t>
  </si>
  <si>
    <t>August 2021 - December 2023</t>
  </si>
  <si>
    <t>Company Code 0003: General Ledger Account 179049</t>
  </si>
  <si>
    <t>Long Lead Time Facilities (LLTF)</t>
  </si>
  <si>
    <t>Summary</t>
  </si>
  <si>
    <t>Per Books</t>
  </si>
  <si>
    <t>Property Tax Adjustment</t>
  </si>
  <si>
    <t>Adjusted [Errata]</t>
  </si>
  <si>
    <t>Property Taxes</t>
  </si>
  <si>
    <t>Adjusted Errata</t>
  </si>
  <si>
    <t>Per Books 12/31/2023</t>
  </si>
  <si>
    <t>Total Current M&amp;S Balance</t>
  </si>
  <si>
    <t>Docket 49421 M&amp;S 13 Month Average
12/2017 - 12/2018</t>
  </si>
  <si>
    <t>SupplyChain Dashboard M&amp;S Total Versus Docket 49421 M&amp;S</t>
  </si>
  <si>
    <t>2022 and 2023 Property Tax Details</t>
  </si>
  <si>
    <t>LLTF M&amp;S Balance 12/31/2021</t>
  </si>
  <si>
    <t>Total Reported Value (@25%)</t>
  </si>
  <si>
    <t>Service Factor</t>
  </si>
  <si>
    <t>Estimated Assessed Value</t>
  </si>
  <si>
    <t>CEHE Effective Tax Rate</t>
  </si>
  <si>
    <t>Estimated Taxes</t>
  </si>
  <si>
    <t>Rounding</t>
  </si>
  <si>
    <t>After 2024 True-up</t>
  </si>
  <si>
    <t>Per Journal Entries</t>
  </si>
  <si>
    <t>Weighted Average Cost of Capital (WACC)</t>
  </si>
  <si>
    <t>Docket 49421</t>
  </si>
  <si>
    <t>Capital Structure</t>
  </si>
  <si>
    <t>Cost</t>
  </si>
  <si>
    <t>WACC</t>
  </si>
  <si>
    <t>Pre-tax WACC Monthly</t>
  </si>
  <si>
    <t xml:space="preserve">Docket 49421 Final Order Findings of Fact </t>
  </si>
  <si>
    <t>Monthly = (1+[Pre-tax WACC])^(1/12)-1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</si>
</sst>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  <numFmt numFmtId="165" formatCode="0.000%"/>
    <numFmt numFmtId="166" formatCode="[$-409]mmm\-yy;@"/>
    <numFmt numFmtId="167" formatCode="_(* #,##0_);_(* \(#,##0\);_(* &quot;-&quot;??_);_(@_)"/>
    <numFmt numFmtId="168" formatCode="0.000"/>
    <numFmt numFmtId="169" formatCode="_(&quot;$&quot;* #,##0_);_(&quot;$&quot;* \(#,##0\);_(&quot;$&quot;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Arial MT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 MT"/>
      <family val="2"/>
    </font>
    <font>
      <i/>
      <sz val="11"/>
      <color theme="1"/>
      <name val="Calibri"/>
      <family val="2"/>
      <scheme val="minor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6" fillId="0" borderId="0"/>
    <xf numFmtId="0" fontId="8" fillId="0" borderId="0"/>
    <xf numFmtId="44" fontId="8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105">
    <xf numFmtId="0" fontId="0" fillId="0" borderId="0" xfId="0"/>
    <xf numFmtId="0" fontId="7" fillId="2" borderId="1" xfId="3" applyFont="1" applyFill="1" applyBorder="1"/>
    <xf numFmtId="0" fontId="7" fillId="2" borderId="1" xfId="3" applyFont="1" applyFill="1" applyBorder="1" applyAlignment="1">
      <alignment horizontal="center"/>
    </xf>
    <xf numFmtId="0" fontId="5" fillId="0" borderId="1" xfId="3" applyFont="1" applyBorder="1"/>
    <xf numFmtId="165" fontId="5" fillId="0" borderId="1" xfId="17" applyNumberFormat="1" applyFont="1" applyBorder="1"/>
    <xf numFmtId="0" fontId="5" fillId="0" borderId="1" xfId="19" applyNumberFormat="1" applyFont="1" applyBorder="1"/>
    <xf numFmtId="164" fontId="7" fillId="0" borderId="0" xfId="3" applyNumberFormat="1" applyFont="1" applyAlignment="1">
      <alignment horizontal="left"/>
    </xf>
    <xf numFmtId="0" fontId="5" fillId="0" borderId="0" xfId="3" applyFont="1"/>
    <xf numFmtId="0" fontId="7" fillId="0" borderId="0" xfId="0" applyFont="1" applyAlignment="1">
      <alignment vertical="top"/>
    </xf>
    <xf numFmtId="0" fontId="7" fillId="0" borderId="0" xfId="3" applyFont="1"/>
    <xf numFmtId="0" fontId="7" fillId="0" borderId="0" xfId="3" applyFont="1" applyAlignment="1">
      <alignment horizontal="center"/>
    </xf>
    <xf numFmtId="164" fontId="5" fillId="0" borderId="0" xfId="3" applyNumberFormat="1" applyFont="1" applyAlignment="1">
      <alignment horizontal="left"/>
    </xf>
    <xf numFmtId="0" fontId="7" fillId="0" borderId="2" xfId="3" applyFont="1" applyBorder="1" applyAlignment="1">
      <alignment horizontal="center"/>
    </xf>
    <xf numFmtId="44" fontId="5" fillId="0" borderId="0" xfId="3" applyNumberFormat="1" applyFont="1"/>
    <xf numFmtId="44" fontId="5" fillId="0" borderId="0" xfId="6" applyFont="1" applyProtection="1"/>
    <xf numFmtId="0" fontId="6" fillId="0" borderId="0" xfId="7"/>
    <xf numFmtId="44" fontId="7" fillId="0" borderId="3" xfId="6" applyFont="1" applyFill="1" applyBorder="1"/>
    <xf numFmtId="44" fontId="7" fillId="0" borderId="3" xfId="6" applyFont="1" applyBorder="1"/>
    <xf numFmtId="165" fontId="5" fillId="0" borderId="0" xfId="17" applyNumberFormat="1" applyFont="1" applyBorder="1"/>
    <xf numFmtId="44" fontId="7" fillId="0" borderId="0" xfId="6" applyFont="1" applyFill="1" applyBorder="1"/>
    <xf numFmtId="44" fontId="0" fillId="0" borderId="0" xfId="0" applyNumberFormat="1"/>
    <xf numFmtId="0" fontId="0" fillId="0" borderId="0" xfId="0"/>
    <xf numFmtId="43" fontId="0" fillId="0" borderId="0" xfId="26" applyFont="1"/>
    <xf numFmtId="0" fontId="0" fillId="0" borderId="0" xfId="0" applyAlignment="1">
      <alignment horizontal="center" wrapText="1"/>
    </xf>
    <xf numFmtId="167" fontId="0" fillId="0" borderId="0" xfId="26" applyNumberFormat="1" applyFont="1"/>
    <xf numFmtId="167" fontId="0" fillId="0" borderId="0" xfId="0" applyNumberFormat="1"/>
    <xf numFmtId="44" fontId="5" fillId="0" borderId="0" xfId="3" applyNumberFormat="1" applyFont="1"/>
    <xf numFmtId="167" fontId="0" fillId="0" borderId="0" xfId="0" applyNumberFormat="1"/>
    <xf numFmtId="44" fontId="0" fillId="0" borderId="2" xfId="0" applyNumberFormat="1" applyBorder="1"/>
    <xf numFmtId="44" fontId="5" fillId="0" borderId="0" xfId="3" applyNumberFormat="1" applyFont="1" applyFill="1"/>
    <xf numFmtId="167" fontId="0" fillId="0" borderId="0" xfId="26" applyNumberFormat="1" applyFont="1" applyFill="1"/>
    <xf numFmtId="44" fontId="5" fillId="0" borderId="0" xfId="3" applyNumberFormat="1" applyFont="1" applyBorder="1"/>
    <xf numFmtId="167" fontId="0" fillId="0" borderId="0" xfId="0" applyNumberFormat="1" applyFill="1"/>
    <xf numFmtId="164" fontId="5" fillId="0" borderId="2" xfId="3" applyNumberFormat="1" applyFont="1" applyBorder="1" applyAlignment="1">
      <alignment horizontal="left"/>
    </xf>
    <xf numFmtId="0" fontId="0" fillId="0" borderId="2" xfId="0" applyBorder="1"/>
    <xf numFmtId="44" fontId="5" fillId="0" borderId="2" xfId="3" applyNumberFormat="1" applyFont="1" applyBorder="1"/>
    <xf numFmtId="44" fontId="5" fillId="0" borderId="2" xfId="6" applyFont="1" applyBorder="1" applyProtection="1"/>
    <xf numFmtId="164" fontId="5" fillId="0" borderId="0" xfId="3" applyNumberFormat="1" applyFont="1" applyBorder="1" applyAlignment="1">
      <alignment horizontal="left"/>
    </xf>
    <xf numFmtId="0" fontId="0" fillId="0" borderId="0" xfId="0" applyBorder="1"/>
    <xf numFmtId="44" fontId="5" fillId="0" borderId="0" xfId="3" applyNumberFormat="1" applyFont="1" applyFill="1" applyBorder="1"/>
    <xf numFmtId="44" fontId="5" fillId="0" borderId="0" xfId="6" applyFont="1" applyBorder="1" applyProtection="1"/>
    <xf numFmtId="43" fontId="0" fillId="0" borderId="0" xfId="0" applyNumberFormat="1"/>
    <xf numFmtId="0" fontId="0" fillId="0" borderId="0" xfId="0" applyFill="1" applyBorder="1"/>
    <xf numFmtId="44" fontId="0" fillId="0" borderId="0" xfId="0" applyNumberFormat="1" applyFill="1" applyBorder="1"/>
    <xf numFmtId="43" fontId="0" fillId="0" borderId="0" xfId="26" applyFont="1" applyFill="1" applyBorder="1"/>
    <xf numFmtId="0" fontId="0" fillId="0" borderId="0" xfId="0" applyFill="1" applyBorder="1" applyAlignment="1">
      <alignment horizontal="right"/>
    </xf>
    <xf numFmtId="0" fontId="5" fillId="0" borderId="0" xfId="3" applyFont="1" applyFill="1" applyBorder="1"/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/>
    <xf numFmtId="44" fontId="7" fillId="0" borderId="0" xfId="3" applyNumberFormat="1" applyFont="1" applyFill="1" applyBorder="1"/>
    <xf numFmtId="0" fontId="0" fillId="0" borderId="0" xfId="0" applyFill="1"/>
    <xf numFmtId="44" fontId="5" fillId="0" borderId="0" xfId="18" applyFont="1" applyFill="1"/>
    <xf numFmtId="0" fontId="5" fillId="0" borderId="0" xfId="3" applyFont="1" applyFill="1"/>
    <xf numFmtId="44" fontId="0" fillId="0" borderId="0" xfId="0" applyNumberFormat="1" applyFill="1"/>
    <xf numFmtId="44" fontId="7" fillId="0" borderId="0" xfId="0" applyNumberFormat="1" applyFont="1" applyFill="1" applyAlignment="1">
      <alignment vertical="top"/>
    </xf>
    <xf numFmtId="0" fontId="7" fillId="0" borderId="0" xfId="3" applyFont="1" applyFill="1" applyAlignment="1">
      <alignment horizontal="center"/>
    </xf>
    <xf numFmtId="0" fontId="7" fillId="0" borderId="2" xfId="3" applyFont="1" applyFill="1" applyBorder="1" applyAlignment="1">
      <alignment horizontal="center"/>
    </xf>
    <xf numFmtId="44" fontId="5" fillId="0" borderId="4" xfId="3" applyNumberFormat="1" applyFont="1" applyFill="1" applyBorder="1"/>
    <xf numFmtId="44" fontId="5" fillId="0" borderId="2" xfId="3" applyNumberFormat="1" applyFont="1" applyFill="1" applyBorder="1"/>
    <xf numFmtId="43" fontId="0" fillId="0" borderId="0" xfId="26" applyFont="1" applyBorder="1"/>
    <xf numFmtId="164" fontId="5" fillId="0" borderId="0" xfId="3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44" fontId="5" fillId="3" borderId="0" xfId="3" applyNumberFormat="1" applyFont="1" applyFill="1"/>
    <xf numFmtId="44" fontId="0" fillId="3" borderId="2" xfId="0" applyNumberFormat="1" applyFill="1" applyBorder="1"/>
    <xf numFmtId="0" fontId="11" fillId="0" borderId="0" xfId="0" applyFont="1" applyAlignment="1">
      <alignment vertical="top"/>
    </xf>
    <xf numFmtId="4" fontId="0" fillId="0" borderId="0" xfId="0" applyNumberFormat="1"/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5" xfId="0" applyFont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1" fillId="0" borderId="7" xfId="0" applyFont="1" applyBorder="1"/>
    <xf numFmtId="44" fontId="0" fillId="0" borderId="8" xfId="0" applyNumberFormat="1" applyBorder="1"/>
    <xf numFmtId="168" fontId="0" fillId="0" borderId="8" xfId="0" applyNumberFormat="1" applyBorder="1"/>
    <xf numFmtId="44" fontId="11" fillId="0" borderId="8" xfId="0" applyNumberFormat="1" applyFont="1" applyBorder="1"/>
    <xf numFmtId="0" fontId="0" fillId="0" borderId="7" xfId="0" applyFont="1" applyBorder="1"/>
    <xf numFmtId="165" fontId="0" fillId="0" borderId="8" xfId="17" applyNumberFormat="1" applyFont="1" applyBorder="1"/>
    <xf numFmtId="43" fontId="0" fillId="0" borderId="8" xfId="0" applyNumberFormat="1" applyBorder="1"/>
    <xf numFmtId="0" fontId="13" fillId="0" borderId="9" xfId="0" applyFont="1" applyBorder="1"/>
    <xf numFmtId="44" fontId="13" fillId="0" borderId="10" xfId="0" applyNumberFormat="1" applyFont="1" applyBorder="1"/>
    <xf numFmtId="0" fontId="12" fillId="0" borderId="0" xfId="27" applyFont="1" applyAlignment="1">
      <alignment horizontal="left"/>
    </xf>
    <xf numFmtId="0" fontId="7" fillId="0" borderId="0" xfId="19" applyNumberFormat="1" applyFont="1"/>
    <xf numFmtId="166" fontId="6" fillId="0" borderId="0" xfId="19"/>
    <xf numFmtId="0" fontId="12" fillId="0" borderId="0" xfId="27" quotePrefix="1" applyFont="1" applyAlignment="1">
      <alignment horizontal="left"/>
    </xf>
    <xf numFmtId="0" fontId="12" fillId="0" borderId="0" xfId="27" applyFont="1"/>
    <xf numFmtId="0" fontId="6" fillId="0" borderId="0" xfId="19" applyNumberFormat="1"/>
    <xf numFmtId="0" fontId="7" fillId="0" borderId="1" xfId="19" applyNumberFormat="1" applyFont="1" applyBorder="1" applyAlignment="1">
      <alignment horizontal="center"/>
    </xf>
    <xf numFmtId="0" fontId="5" fillId="0" borderId="0" xfId="19" applyNumberFormat="1" applyFont="1"/>
    <xf numFmtId="10" fontId="5" fillId="0" borderId="0" xfId="4" applyNumberFormat="1" applyAlignment="1">
      <alignment horizontal="center"/>
    </xf>
    <xf numFmtId="165" fontId="5" fillId="0" borderId="0" xfId="4" applyNumberFormat="1" applyAlignment="1">
      <alignment horizontal="center"/>
    </xf>
    <xf numFmtId="165" fontId="5" fillId="0" borderId="0" xfId="19" applyNumberFormat="1" applyFont="1" applyAlignment="1">
      <alignment horizontal="center"/>
    </xf>
    <xf numFmtId="10" fontId="5" fillId="0" borderId="2" xfId="4" applyNumberFormat="1" applyBorder="1" applyAlignment="1">
      <alignment horizontal="center"/>
    </xf>
    <xf numFmtId="165" fontId="5" fillId="0" borderId="2" xfId="4" applyNumberFormat="1" applyBorder="1" applyAlignment="1">
      <alignment horizontal="center"/>
    </xf>
    <xf numFmtId="9" fontId="7" fillId="0" borderId="0" xfId="4" applyFont="1" applyAlignment="1">
      <alignment horizontal="center"/>
    </xf>
    <xf numFmtId="9" fontId="7" fillId="0" borderId="0" xfId="4" applyFont="1"/>
    <xf numFmtId="165" fontId="7" fillId="0" borderId="0" xfId="4" applyNumberFormat="1" applyFont="1" applyAlignment="1">
      <alignment horizontal="center"/>
    </xf>
    <xf numFmtId="9" fontId="5" fillId="0" borderId="0" xfId="4" applyAlignment="1">
      <alignment horizontal="center"/>
    </xf>
    <xf numFmtId="9" fontId="5" fillId="0" borderId="0" xfId="4"/>
    <xf numFmtId="10" fontId="5" fillId="0" borderId="0" xfId="19" applyNumberFormat="1" applyFont="1" applyAlignment="1">
      <alignment horizontal="center"/>
    </xf>
    <xf numFmtId="10" fontId="14" fillId="0" borderId="0" xfId="19" applyNumberFormat="1" applyFont="1" applyAlignment="1">
      <alignment horizontal="right"/>
    </xf>
    <xf numFmtId="169" fontId="0" fillId="0" borderId="0" xfId="18" applyNumberFormat="1" applyFont="1"/>
    <xf numFmtId="169" fontId="11" fillId="0" borderId="11" xfId="18" applyNumberFormat="1" applyFont="1" applyBorder="1"/>
    <xf numFmtId="44" fontId="11" fillId="0" borderId="0" xfId="18" applyFont="1"/>
  </cellXfs>
  <cellStyles count="28">
    <cellStyle name="Comma" xfId="26" builtinId="3"/>
    <cellStyle name="Comma 2" xfId="9" xr:uid="{3EB24588-E7BD-40FB-BD5C-9E1E6AD92B6C}"/>
    <cellStyle name="Currency" xfId="18" builtinId="4"/>
    <cellStyle name="Currency 10" xfId="11" xr:uid="{8C9FD5A0-7634-4C8B-AFE6-073F6C24A594}"/>
    <cellStyle name="Currency 11" xfId="12" xr:uid="{B618E557-B061-4F36-99F5-4697422EA4EF}"/>
    <cellStyle name="Currency 2" xfId="2" xr:uid="{D02BC0AC-F1BC-4644-85F7-71B6FAEF3C97}"/>
    <cellStyle name="Currency 2 2" xfId="6" xr:uid="{D90B4A4E-F8D1-467F-850E-0C51633E29A2}"/>
    <cellStyle name="Currency 2 4 4" xfId="16" xr:uid="{38A2ADCF-BD5C-4389-8BD2-B708680D6662}"/>
    <cellStyle name="Currency 3" xfId="21" xr:uid="{7DF00819-9ECF-4C9E-9B57-2970661D6875}"/>
    <cellStyle name="Currency 3 2" xfId="23" xr:uid="{9C94D9EE-1A4E-4327-BAE2-9C15427CD336}"/>
    <cellStyle name="Currency 3 2 2" xfId="15" xr:uid="{5C908963-DC56-4566-9864-CF36DCECBF6B}"/>
    <cellStyle name="Currency 3 3" xfId="25" xr:uid="{C9CE32AE-5868-4F40-A39B-C1A931C3A1B7}"/>
    <cellStyle name="Normal" xfId="0" builtinId="0"/>
    <cellStyle name="Normal 10 2" xfId="13" xr:uid="{4A04EEEA-94C0-4963-B469-89F0E2D99DEC}"/>
    <cellStyle name="Normal 2" xfId="1" xr:uid="{2995C245-8305-4A6F-919A-D39162D2DB69}"/>
    <cellStyle name="Normal 2 2" xfId="3" xr:uid="{DD8D3D4F-1F94-4880-A3C6-AE46BC7A4B8E}"/>
    <cellStyle name="Normal 2 2 2" xfId="27" xr:uid="{15C4AC9C-A922-4EC1-A9E6-172661F7DE1B}"/>
    <cellStyle name="Normal 3" xfId="5" xr:uid="{D768396D-9858-42E2-B989-43AF04943508}"/>
    <cellStyle name="Normal 3 2" xfId="7" xr:uid="{572A080D-1271-4909-81D9-DCD7AC734FAB}"/>
    <cellStyle name="Normal 3 2 2 4" xfId="14" xr:uid="{FF549444-6106-4414-A533-37963AE9600F}"/>
    <cellStyle name="Normal 33" xfId="10" xr:uid="{DC994D8B-A9B8-47D8-8E7C-0011D4CB6D76}"/>
    <cellStyle name="Normal 4" xfId="8" xr:uid="{827CB05D-6866-4A0A-BFDF-E56F6EBBB210}"/>
    <cellStyle name="Normal 4 2" xfId="20" xr:uid="{B52ECEEF-22EA-430C-8303-400903025E6E}"/>
    <cellStyle name="Normal 4 3" xfId="22" xr:uid="{B88A40C8-44CF-44CA-8D88-04F8B33281AC}"/>
    <cellStyle name="Normal 4 4" xfId="24" xr:uid="{3F243FAF-CF51-4A59-97F2-43B6E8ED8922}"/>
    <cellStyle name="Normal_UCOS Weighted Average Cost of Capital" xfId="19" xr:uid="{D45CD3A3-0A0D-4FB9-B35E-F1A7D31371BA}"/>
    <cellStyle name="Percent" xfId="17" builtinId="5"/>
    <cellStyle name="Percent 2" xfId="4" xr:uid="{65902529-9935-465B-BE83-124B7D93FAB0}"/>
  </cellStyles>
  <dxfs count="0"/>
  <tableStyles count="1" defaultTableStyle="TableStyleMedium2" defaultPivotStyle="PivotStyleLight16">
    <tableStyle name="Invisible" pivot="0" table="0" count="0" xr9:uid="{97A9BD9E-A9CB-4549-8A8E-195B0BC68F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11</xdr:row>
      <xdr:rowOff>1</xdr:rowOff>
    </xdr:from>
    <xdr:to>
      <xdr:col>5</xdr:col>
      <xdr:colOff>1</xdr:colOff>
      <xdr:row>32</xdr:row>
      <xdr:rowOff>22025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D85DEF-995D-4D67-A533-334470884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95501"/>
          <a:ext cx="6103620" cy="40225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406D-B7EC-4696-99FA-3BDD4A7DC7AD}">
  <sheetPr>
    <pageSetUpPr fitToPage="1"/>
  </sheetPr>
  <dimension ref="A1:D10"/>
  <sheetViews>
    <sheetView tabSelected="1" zoomScaleNormal="100" workbookViewId="0"/>
  </sheetViews>
  <sheetFormatPr defaultRowHeight="14.4"/>
  <cols>
    <col min="1" max="1" width="15" customWidth="1"/>
    <col min="2" max="2" width="14.109375" bestFit="1" customWidth="1"/>
    <col min="3" max="3" width="22.5546875" bestFit="1" customWidth="1"/>
    <col min="4" max="4" width="15.6640625" bestFit="1" customWidth="1"/>
  </cols>
  <sheetData>
    <row r="1" spans="1:4">
      <c r="A1" s="61" t="s">
        <v>24</v>
      </c>
    </row>
    <row r="2" spans="1:4">
      <c r="A2" s="61" t="s">
        <v>27</v>
      </c>
    </row>
    <row r="3" spans="1:4">
      <c r="A3" s="61" t="s">
        <v>26</v>
      </c>
    </row>
    <row r="4" spans="1:4">
      <c r="A4" s="61" t="s">
        <v>28</v>
      </c>
    </row>
    <row r="5" spans="1:4">
      <c r="A5" s="61"/>
    </row>
    <row r="6" spans="1:4">
      <c r="B6" s="62" t="s">
        <v>29</v>
      </c>
      <c r="C6" s="62" t="s">
        <v>30</v>
      </c>
      <c r="D6" s="62" t="s">
        <v>31</v>
      </c>
    </row>
    <row r="7" spans="1:4">
      <c r="A7" s="62" t="s">
        <v>0</v>
      </c>
      <c r="B7" s="102">
        <v>6008840.04</v>
      </c>
      <c r="C7" s="102">
        <f>Adjusted!O52-'Per Books'!O52</f>
        <v>-37050.640000000596</v>
      </c>
      <c r="D7" s="102">
        <f>B7+C7</f>
        <v>5971789.3999999994</v>
      </c>
    </row>
    <row r="8" spans="1:4">
      <c r="A8" s="61" t="s">
        <v>32</v>
      </c>
      <c r="B8" s="24">
        <v>1584714</v>
      </c>
      <c r="C8" s="24">
        <v>-1240898</v>
      </c>
      <c r="D8" s="24">
        <f t="shared" ref="D8" si="0">B8+C8</f>
        <v>343816</v>
      </c>
    </row>
    <row r="9" spans="1:4" ht="15" thickBot="1">
      <c r="A9" s="61" t="s">
        <v>6</v>
      </c>
      <c r="B9" s="103">
        <f>SUM(B7:B8)</f>
        <v>7593554.04</v>
      </c>
      <c r="C9" s="103">
        <f t="shared" ref="C9:D9" si="1">SUM(C7:C8)</f>
        <v>-1277948.6400000006</v>
      </c>
      <c r="D9" s="103">
        <f t="shared" si="1"/>
        <v>6315605.3999999994</v>
      </c>
    </row>
    <row r="10" spans="1:4" ht="15" thickTop="1"/>
  </sheetData>
  <pageMargins left="1" right="1" top="1.5" bottom="1" header="1" footer="0.75"/>
  <pageSetup orientation="landscape" horizontalDpi="200" verticalDpi="200" r:id="rId1"/>
  <headerFooter>
    <oddHeader>&amp;RSOAH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92C07-7C26-4658-896A-7FEA30DFB1B4}">
  <sheetPr>
    <pageSetUpPr fitToPage="1"/>
  </sheetPr>
  <dimension ref="A1:P62"/>
  <sheetViews>
    <sheetView zoomScaleNormal="100" zoomScalePageLayoutView="70" workbookViewId="0"/>
  </sheetViews>
  <sheetFormatPr defaultColWidth="9.109375" defaultRowHeight="14.4"/>
  <cols>
    <col min="1" max="1" width="2.77734375" style="21" customWidth="1"/>
    <col min="2" max="2" width="17.33203125" style="21" bestFit="1" customWidth="1"/>
    <col min="3" max="3" width="7.6640625" style="21" bestFit="1" customWidth="1"/>
    <col min="4" max="5" width="16" style="21" bestFit="1" customWidth="1"/>
    <col min="6" max="6" width="17.21875" style="21" bestFit="1" customWidth="1"/>
    <col min="7" max="8" width="13.33203125" style="21" bestFit="1" customWidth="1"/>
    <col min="9" max="9" width="17" style="21" bestFit="1" customWidth="1"/>
    <col min="10" max="11" width="15" style="21" bestFit="1" customWidth="1"/>
    <col min="12" max="12" width="17.5546875" style="21" customWidth="1"/>
    <col min="13" max="13" width="16.33203125" style="21" customWidth="1"/>
    <col min="14" max="14" width="15" style="21" bestFit="1" customWidth="1"/>
    <col min="15" max="15" width="15.6640625" style="21" bestFit="1" customWidth="1"/>
    <col min="16" max="16" width="16.33203125" style="21" bestFit="1" customWidth="1"/>
    <col min="17" max="16384" width="9.109375" style="21"/>
  </cols>
  <sheetData>
    <row r="1" spans="1:16">
      <c r="A1" s="61" t="s">
        <v>24</v>
      </c>
    </row>
    <row r="2" spans="1:16">
      <c r="A2" s="61" t="s">
        <v>27</v>
      </c>
    </row>
    <row r="3" spans="1:16">
      <c r="A3" s="61" t="s">
        <v>25</v>
      </c>
    </row>
    <row r="4" spans="1:16">
      <c r="A4" s="61" t="s">
        <v>26</v>
      </c>
    </row>
    <row r="5" spans="1:16">
      <c r="A5" s="61" t="s">
        <v>33</v>
      </c>
    </row>
    <row r="7" spans="1:16">
      <c r="B7" s="1" t="s">
        <v>1</v>
      </c>
      <c r="C7" s="2" t="s">
        <v>2</v>
      </c>
      <c r="D7" s="2" t="s">
        <v>3</v>
      </c>
      <c r="L7" s="46"/>
      <c r="M7" s="47"/>
      <c r="N7" s="47"/>
      <c r="O7" s="47"/>
    </row>
    <row r="8" spans="1:16">
      <c r="B8" s="3" t="s">
        <v>4</v>
      </c>
      <c r="C8" s="4">
        <v>2.5184999999999996E-2</v>
      </c>
      <c r="D8" s="4">
        <v>2.0999999999999999E-3</v>
      </c>
      <c r="E8" s="18"/>
      <c r="F8" s="18"/>
      <c r="G8" s="18"/>
      <c r="H8" s="18"/>
      <c r="L8" s="46"/>
      <c r="M8" s="47"/>
      <c r="N8" s="47"/>
      <c r="O8" s="47"/>
    </row>
    <row r="9" spans="1:16">
      <c r="B9" s="3" t="s">
        <v>5</v>
      </c>
      <c r="C9" s="4">
        <v>5.0569620253164548E-2</v>
      </c>
      <c r="D9" s="4">
        <v>4.0000000000000001E-3</v>
      </c>
      <c r="E9" s="18"/>
      <c r="F9" s="18"/>
      <c r="G9" s="18"/>
      <c r="H9" s="18"/>
      <c r="L9" s="46"/>
      <c r="M9" s="39"/>
      <c r="N9" s="39"/>
      <c r="O9" s="39"/>
    </row>
    <row r="10" spans="1:16">
      <c r="B10" s="5" t="s">
        <v>6</v>
      </c>
      <c r="C10" s="4">
        <v>7.575462025316454E-2</v>
      </c>
      <c r="D10" s="4">
        <v>6.1000000000000004E-3</v>
      </c>
      <c r="E10" s="18"/>
      <c r="F10" s="18"/>
      <c r="G10" s="18"/>
      <c r="H10" s="18"/>
      <c r="J10" s="20"/>
      <c r="L10" s="46"/>
      <c r="M10" s="39"/>
      <c r="N10" s="39"/>
      <c r="O10" s="39"/>
    </row>
    <row r="11" spans="1:16">
      <c r="L11" s="48"/>
      <c r="M11" s="49"/>
      <c r="N11" s="49"/>
      <c r="O11" s="49"/>
    </row>
    <row r="12" spans="1:16">
      <c r="C12" s="7"/>
      <c r="D12" s="8"/>
      <c r="E12" s="8"/>
      <c r="F12" s="8"/>
      <c r="G12" s="8"/>
      <c r="H12" s="8"/>
      <c r="I12" s="8"/>
      <c r="J12" s="8"/>
      <c r="K12" s="8"/>
      <c r="L12" s="9"/>
      <c r="M12" s="10" t="s">
        <v>8</v>
      </c>
      <c r="N12" s="10" t="s">
        <v>9</v>
      </c>
      <c r="O12" s="10" t="s">
        <v>6</v>
      </c>
      <c r="P12" s="10" t="s">
        <v>6</v>
      </c>
    </row>
    <row r="13" spans="1:16">
      <c r="B13" s="6" t="s">
        <v>7</v>
      </c>
      <c r="C13" s="7"/>
      <c r="D13" s="10"/>
      <c r="E13" s="10" t="s">
        <v>10</v>
      </c>
      <c r="F13" s="10" t="s">
        <v>11</v>
      </c>
      <c r="G13" s="10" t="s">
        <v>12</v>
      </c>
      <c r="H13" s="10" t="s">
        <v>13</v>
      </c>
      <c r="I13" s="10" t="s">
        <v>14</v>
      </c>
      <c r="J13" s="10" t="s">
        <v>8</v>
      </c>
      <c r="K13" s="10" t="s">
        <v>9</v>
      </c>
      <c r="L13" s="10" t="s">
        <v>15</v>
      </c>
      <c r="M13" s="10" t="s">
        <v>13</v>
      </c>
      <c r="N13" s="10" t="s">
        <v>13</v>
      </c>
      <c r="O13" s="10" t="s">
        <v>13</v>
      </c>
      <c r="P13" s="10" t="s">
        <v>13</v>
      </c>
    </row>
    <row r="14" spans="1:16">
      <c r="B14" s="11"/>
      <c r="C14" s="7"/>
      <c r="D14" s="12" t="s">
        <v>16</v>
      </c>
      <c r="E14" s="12" t="s">
        <v>16</v>
      </c>
      <c r="F14" s="12" t="s">
        <v>17</v>
      </c>
      <c r="G14" s="12" t="s">
        <v>18</v>
      </c>
      <c r="H14" s="12" t="s">
        <v>18</v>
      </c>
      <c r="I14" s="12" t="s">
        <v>19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0</v>
      </c>
      <c r="O14" s="12" t="s">
        <v>0</v>
      </c>
      <c r="P14" s="12" t="s">
        <v>19</v>
      </c>
    </row>
    <row r="15" spans="1:16">
      <c r="B15" s="11">
        <v>44409</v>
      </c>
      <c r="C15" s="7"/>
      <c r="D15" s="51">
        <v>5945341.7661717841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</row>
    <row r="16" spans="1:16">
      <c r="B16" s="11">
        <v>44440</v>
      </c>
      <c r="C16" s="7"/>
      <c r="D16" s="51">
        <v>9083708.790937569</v>
      </c>
      <c r="E16" s="26">
        <f>+(D15+D16)/2</f>
        <v>7514525.2785546761</v>
      </c>
      <c r="F16" s="26">
        <f>+'49421 Incremental'!D9</f>
        <v>98838484.989999682</v>
      </c>
      <c r="G16" s="26">
        <v>0</v>
      </c>
      <c r="H16" s="26">
        <v>0</v>
      </c>
      <c r="I16" s="26">
        <f>+P15</f>
        <v>0</v>
      </c>
      <c r="J16" s="14">
        <f>IF(E16&lt;F16,ROUND(((E16+I16+(G16/2))*$D$8),2),ROUND(((F16+I16+(G16/2))*$D$8),2))</f>
        <v>15780.5</v>
      </c>
      <c r="K16" s="14">
        <f>IF(E16&lt;F16,ROUND(((E16+I16+(G16/2))*$D$9),2),ROUND(((F16+I16+(G16/2))*$D$9),2))</f>
        <v>30058.1</v>
      </c>
      <c r="L16" s="14">
        <f t="shared" ref="L16:L31" si="0">J16+K16</f>
        <v>45838.6</v>
      </c>
      <c r="M16" s="14">
        <f t="shared" ref="M16:O31" si="1">M15+J16</f>
        <v>15780.5</v>
      </c>
      <c r="N16" s="14">
        <f t="shared" si="1"/>
        <v>30058.1</v>
      </c>
      <c r="O16" s="14">
        <f t="shared" si="1"/>
        <v>45838.6</v>
      </c>
      <c r="P16" s="14">
        <f t="shared" ref="P16:P31" si="2">O16+H16</f>
        <v>45838.6</v>
      </c>
    </row>
    <row r="17" spans="2:16">
      <c r="B17" s="11">
        <v>44470</v>
      </c>
      <c r="C17" s="7"/>
      <c r="D17" s="51">
        <v>9295848.3992493469</v>
      </c>
      <c r="E17" s="26">
        <f t="shared" ref="E17:E31" si="3">+(D16+D17)/2</f>
        <v>9189778.5950934589</v>
      </c>
      <c r="F17" s="26">
        <f>+'49421 Incremental'!D10</f>
        <v>120708255.87999976</v>
      </c>
      <c r="G17" s="26">
        <v>0</v>
      </c>
      <c r="H17" s="26">
        <v>0</v>
      </c>
      <c r="I17" s="26">
        <f t="shared" ref="I17:I31" si="4">+P16</f>
        <v>45838.6</v>
      </c>
      <c r="J17" s="14">
        <f t="shared" ref="J17:J31" si="5">IF(E17&lt;F17,ROUND(((E17+I17+(G17/2))*$D$8),2),ROUND(((F17+I17+(G17/2))*$D$8),2))</f>
        <v>19394.8</v>
      </c>
      <c r="K17" s="14">
        <f t="shared" ref="K17:K31" si="6">IF(E17&lt;F17,ROUND(((E17+I17+(G17/2))*$D$9),2),ROUND(((F17+I17+(G17/2))*$D$9),2))</f>
        <v>36942.47</v>
      </c>
      <c r="L17" s="14">
        <f t="shared" si="0"/>
        <v>56337.270000000004</v>
      </c>
      <c r="M17" s="14">
        <f t="shared" si="1"/>
        <v>35175.300000000003</v>
      </c>
      <c r="N17" s="14">
        <f t="shared" si="1"/>
        <v>67000.570000000007</v>
      </c>
      <c r="O17" s="14">
        <f t="shared" si="1"/>
        <v>102175.87</v>
      </c>
      <c r="P17" s="14">
        <f t="shared" si="2"/>
        <v>102175.87</v>
      </c>
    </row>
    <row r="18" spans="2:16">
      <c r="B18" s="11">
        <v>44501</v>
      </c>
      <c r="C18" s="7"/>
      <c r="D18" s="51">
        <v>11833522.913203014</v>
      </c>
      <c r="E18" s="26">
        <f t="shared" si="3"/>
        <v>10564685.65622618</v>
      </c>
      <c r="F18" s="26">
        <f>+'49421 Incremental'!D11</f>
        <v>139531446.1799995</v>
      </c>
      <c r="G18" s="26">
        <v>0</v>
      </c>
      <c r="H18" s="26">
        <v>0</v>
      </c>
      <c r="I18" s="26">
        <f t="shared" si="4"/>
        <v>102175.87</v>
      </c>
      <c r="J18" s="14">
        <f t="shared" si="5"/>
        <v>22400.41</v>
      </c>
      <c r="K18" s="14">
        <f t="shared" si="6"/>
        <v>42667.45</v>
      </c>
      <c r="L18" s="14">
        <f t="shared" si="0"/>
        <v>65067.86</v>
      </c>
      <c r="M18" s="14">
        <f t="shared" si="1"/>
        <v>57575.710000000006</v>
      </c>
      <c r="N18" s="14">
        <f t="shared" si="1"/>
        <v>109668.02</v>
      </c>
      <c r="O18" s="14">
        <f t="shared" si="1"/>
        <v>167243.72999999998</v>
      </c>
      <c r="P18" s="14">
        <f t="shared" si="2"/>
        <v>167243.72999999998</v>
      </c>
    </row>
    <row r="19" spans="2:16">
      <c r="B19" s="11">
        <v>44531</v>
      </c>
      <c r="C19" s="7"/>
      <c r="D19" s="51">
        <v>15424517.116770281</v>
      </c>
      <c r="E19" s="26">
        <f t="shared" si="3"/>
        <v>13629020.014986647</v>
      </c>
      <c r="F19" s="26">
        <f>+'49421 Incremental'!D12</f>
        <v>148082209.27999952</v>
      </c>
      <c r="G19" s="26">
        <v>0</v>
      </c>
      <c r="H19" s="26">
        <v>0</v>
      </c>
      <c r="I19" s="26">
        <f t="shared" si="4"/>
        <v>167243.72999999998</v>
      </c>
      <c r="J19" s="14">
        <f t="shared" si="5"/>
        <v>28972.15</v>
      </c>
      <c r="K19" s="14">
        <f t="shared" si="6"/>
        <v>55185.05</v>
      </c>
      <c r="L19" s="14">
        <f t="shared" si="0"/>
        <v>84157.200000000012</v>
      </c>
      <c r="M19" s="14">
        <f t="shared" si="1"/>
        <v>86547.860000000015</v>
      </c>
      <c r="N19" s="14">
        <f t="shared" si="1"/>
        <v>164853.07</v>
      </c>
      <c r="O19" s="14">
        <f t="shared" si="1"/>
        <v>251400.93</v>
      </c>
      <c r="P19" s="14">
        <f t="shared" si="2"/>
        <v>251400.93</v>
      </c>
    </row>
    <row r="20" spans="2:16">
      <c r="B20" s="11">
        <v>44562</v>
      </c>
      <c r="C20" s="7"/>
      <c r="D20" s="51">
        <v>20590522.707180984</v>
      </c>
      <c r="E20" s="26">
        <f t="shared" si="3"/>
        <v>18007519.911975633</v>
      </c>
      <c r="F20" s="26">
        <f>+'49421 Incremental'!D13</f>
        <v>158314289.61999983</v>
      </c>
      <c r="G20" s="26">
        <v>0</v>
      </c>
      <c r="H20" s="26">
        <v>0</v>
      </c>
      <c r="I20" s="26">
        <f t="shared" si="4"/>
        <v>251400.93</v>
      </c>
      <c r="J20" s="14">
        <f t="shared" si="5"/>
        <v>38343.730000000003</v>
      </c>
      <c r="K20" s="14">
        <f t="shared" si="6"/>
        <v>73035.679999999993</v>
      </c>
      <c r="L20" s="14">
        <f t="shared" si="0"/>
        <v>111379.41</v>
      </c>
      <c r="M20" s="14">
        <f t="shared" si="1"/>
        <v>124891.59000000003</v>
      </c>
      <c r="N20" s="14">
        <f t="shared" si="1"/>
        <v>237888.75</v>
      </c>
      <c r="O20" s="14">
        <f t="shared" si="1"/>
        <v>362780.33999999997</v>
      </c>
      <c r="P20" s="14">
        <f t="shared" si="2"/>
        <v>362780.33999999997</v>
      </c>
    </row>
    <row r="21" spans="2:16">
      <c r="B21" s="11">
        <v>44593</v>
      </c>
      <c r="C21" s="7"/>
      <c r="D21" s="51">
        <v>18212606.908027295</v>
      </c>
      <c r="E21" s="26">
        <f t="shared" si="3"/>
        <v>19401564.807604142</v>
      </c>
      <c r="F21" s="26">
        <f>+'49421 Incremental'!D14</f>
        <v>161397010.35000056</v>
      </c>
      <c r="G21" s="26">
        <v>0</v>
      </c>
      <c r="H21" s="26">
        <v>0</v>
      </c>
      <c r="I21" s="26">
        <f t="shared" si="4"/>
        <v>362780.33999999997</v>
      </c>
      <c r="J21" s="14">
        <f t="shared" si="5"/>
        <v>41505.120000000003</v>
      </c>
      <c r="K21" s="14">
        <f t="shared" si="6"/>
        <v>79057.38</v>
      </c>
      <c r="L21" s="14">
        <f t="shared" si="0"/>
        <v>120562.5</v>
      </c>
      <c r="M21" s="14">
        <f t="shared" si="1"/>
        <v>166396.71000000002</v>
      </c>
      <c r="N21" s="14">
        <f t="shared" si="1"/>
        <v>316946.13</v>
      </c>
      <c r="O21" s="14">
        <f t="shared" si="1"/>
        <v>483342.83999999997</v>
      </c>
      <c r="P21" s="14">
        <f t="shared" si="2"/>
        <v>483342.83999999997</v>
      </c>
    </row>
    <row r="22" spans="2:16">
      <c r="B22" s="11">
        <v>44621</v>
      </c>
      <c r="C22" s="7"/>
      <c r="D22" s="51">
        <v>22071573.384583559</v>
      </c>
      <c r="E22" s="26">
        <f t="shared" si="3"/>
        <v>20142090.146305427</v>
      </c>
      <c r="F22" s="26">
        <f>+'49421 Incremental'!D15</f>
        <v>155707930.17000049</v>
      </c>
      <c r="G22" s="26">
        <v>0</v>
      </c>
      <c r="H22" s="26">
        <v>0</v>
      </c>
      <c r="I22" s="26">
        <f t="shared" si="4"/>
        <v>483342.83999999997</v>
      </c>
      <c r="J22" s="14">
        <f t="shared" si="5"/>
        <v>43313.41</v>
      </c>
      <c r="K22" s="14">
        <f t="shared" si="6"/>
        <v>82501.73</v>
      </c>
      <c r="L22" s="14">
        <f t="shared" si="0"/>
        <v>125815.14</v>
      </c>
      <c r="M22" s="14">
        <f t="shared" si="1"/>
        <v>209710.12000000002</v>
      </c>
      <c r="N22" s="14">
        <f t="shared" si="1"/>
        <v>399447.86</v>
      </c>
      <c r="O22" s="14">
        <f t="shared" si="1"/>
        <v>609157.98</v>
      </c>
      <c r="P22" s="14">
        <f t="shared" si="2"/>
        <v>609157.98</v>
      </c>
    </row>
    <row r="23" spans="2:16">
      <c r="B23" s="11">
        <v>44652</v>
      </c>
      <c r="C23" s="7"/>
      <c r="D23" s="51">
        <v>18671196.39959041</v>
      </c>
      <c r="E23" s="26">
        <f t="shared" si="3"/>
        <v>20371384.892086983</v>
      </c>
      <c r="F23" s="26">
        <f>+'49421 Incremental'!D16</f>
        <v>153838420.3899999</v>
      </c>
      <c r="G23" s="26">
        <v>0</v>
      </c>
      <c r="H23" s="26">
        <v>0</v>
      </c>
      <c r="I23" s="26">
        <f t="shared" si="4"/>
        <v>609157.98</v>
      </c>
      <c r="J23" s="14">
        <f t="shared" si="5"/>
        <v>44059.14</v>
      </c>
      <c r="K23" s="14">
        <f t="shared" si="6"/>
        <v>83922.17</v>
      </c>
      <c r="L23" s="14">
        <f t="shared" si="0"/>
        <v>127981.31</v>
      </c>
      <c r="M23" s="14">
        <f t="shared" si="1"/>
        <v>253769.26</v>
      </c>
      <c r="N23" s="14">
        <f t="shared" si="1"/>
        <v>483370.02999999997</v>
      </c>
      <c r="O23" s="14">
        <f t="shared" si="1"/>
        <v>737139.29</v>
      </c>
      <c r="P23" s="14">
        <f t="shared" si="2"/>
        <v>737139.29</v>
      </c>
    </row>
    <row r="24" spans="2:16">
      <c r="B24" s="11">
        <v>44682</v>
      </c>
      <c r="C24" s="7"/>
      <c r="D24" s="51">
        <v>20940102.878037047</v>
      </c>
      <c r="E24" s="26">
        <f t="shared" si="3"/>
        <v>19805649.638813727</v>
      </c>
      <c r="F24" s="26">
        <f>+'49421 Incremental'!D17</f>
        <v>171301638.58000094</v>
      </c>
      <c r="G24" s="26">
        <v>0</v>
      </c>
      <c r="H24" s="26">
        <v>0</v>
      </c>
      <c r="I24" s="26">
        <f t="shared" si="4"/>
        <v>737139.29</v>
      </c>
      <c r="J24" s="14">
        <f t="shared" si="5"/>
        <v>43139.86</v>
      </c>
      <c r="K24" s="14">
        <f t="shared" si="6"/>
        <v>82171.16</v>
      </c>
      <c r="L24" s="14">
        <f t="shared" si="0"/>
        <v>125311.02</v>
      </c>
      <c r="M24" s="14">
        <f t="shared" si="1"/>
        <v>296909.12</v>
      </c>
      <c r="N24" s="14">
        <f t="shared" si="1"/>
        <v>565541.18999999994</v>
      </c>
      <c r="O24" s="14">
        <f t="shared" si="1"/>
        <v>862450.31</v>
      </c>
      <c r="P24" s="14">
        <f t="shared" si="2"/>
        <v>862450.31</v>
      </c>
    </row>
    <row r="25" spans="2:16">
      <c r="B25" s="11">
        <v>44713</v>
      </c>
      <c r="C25" s="7"/>
      <c r="D25" s="51">
        <v>25057311.82195117</v>
      </c>
      <c r="E25" s="26">
        <f t="shared" si="3"/>
        <v>22998707.349994108</v>
      </c>
      <c r="F25" s="26">
        <f>+'49421 Incremental'!D18</f>
        <v>184510221.57000083</v>
      </c>
      <c r="G25" s="26">
        <v>0</v>
      </c>
      <c r="H25" s="26">
        <v>0</v>
      </c>
      <c r="I25" s="26">
        <f t="shared" si="4"/>
        <v>862450.31</v>
      </c>
      <c r="J25" s="14">
        <f t="shared" si="5"/>
        <v>50108.43</v>
      </c>
      <c r="K25" s="14">
        <f t="shared" si="6"/>
        <v>95444.63</v>
      </c>
      <c r="L25" s="14">
        <f t="shared" si="0"/>
        <v>145553.06</v>
      </c>
      <c r="M25" s="14">
        <f t="shared" si="1"/>
        <v>347017.55</v>
      </c>
      <c r="N25" s="14">
        <f t="shared" si="1"/>
        <v>660985.81999999995</v>
      </c>
      <c r="O25" s="14">
        <f t="shared" si="1"/>
        <v>1008003.3700000001</v>
      </c>
      <c r="P25" s="14">
        <f t="shared" si="2"/>
        <v>1008003.3700000001</v>
      </c>
    </row>
    <row r="26" spans="2:16">
      <c r="B26" s="11">
        <v>44743</v>
      </c>
      <c r="C26" s="7"/>
      <c r="D26" s="51">
        <v>27364457.163606089</v>
      </c>
      <c r="E26" s="26">
        <f t="shared" si="3"/>
        <v>26210884.492778629</v>
      </c>
      <c r="F26" s="26">
        <f>+'49421 Incremental'!D19</f>
        <v>204365550.02999961</v>
      </c>
      <c r="G26" s="26">
        <v>0</v>
      </c>
      <c r="H26" s="26">
        <v>0</v>
      </c>
      <c r="I26" s="26">
        <f t="shared" si="4"/>
        <v>1008003.3700000001</v>
      </c>
      <c r="J26" s="14">
        <f t="shared" si="5"/>
        <v>57159.66</v>
      </c>
      <c r="K26" s="14">
        <f t="shared" si="6"/>
        <v>108875.55</v>
      </c>
      <c r="L26" s="14">
        <f t="shared" si="0"/>
        <v>166035.21000000002</v>
      </c>
      <c r="M26" s="14">
        <f t="shared" si="1"/>
        <v>404177.20999999996</v>
      </c>
      <c r="N26" s="14">
        <f t="shared" si="1"/>
        <v>769861.37</v>
      </c>
      <c r="O26" s="14">
        <f t="shared" si="1"/>
        <v>1174038.58</v>
      </c>
      <c r="P26" s="14">
        <f t="shared" si="2"/>
        <v>1174038.58</v>
      </c>
    </row>
    <row r="27" spans="2:16">
      <c r="B27" s="11">
        <v>44774</v>
      </c>
      <c r="C27" s="7"/>
      <c r="D27" s="51">
        <v>34629058.338871665</v>
      </c>
      <c r="E27" s="26">
        <f t="shared" si="3"/>
        <v>30996757.751238875</v>
      </c>
      <c r="F27" s="26">
        <f>+'49421 Incremental'!D20</f>
        <v>213168662.15999967</v>
      </c>
      <c r="G27" s="26">
        <v>0</v>
      </c>
      <c r="H27" s="26">
        <v>0</v>
      </c>
      <c r="I27" s="26">
        <f t="shared" si="4"/>
        <v>1174038.58</v>
      </c>
      <c r="J27" s="14">
        <f t="shared" si="5"/>
        <v>67558.67</v>
      </c>
      <c r="K27" s="14">
        <f t="shared" si="6"/>
        <v>128683.19</v>
      </c>
      <c r="L27" s="14">
        <f t="shared" si="0"/>
        <v>196241.86</v>
      </c>
      <c r="M27" s="14">
        <f t="shared" si="1"/>
        <v>471735.87999999995</v>
      </c>
      <c r="N27" s="14">
        <f t="shared" si="1"/>
        <v>898544.56</v>
      </c>
      <c r="O27" s="14">
        <f t="shared" si="1"/>
        <v>1370280.44</v>
      </c>
      <c r="P27" s="14">
        <f t="shared" si="2"/>
        <v>1370280.44</v>
      </c>
    </row>
    <row r="28" spans="2:16">
      <c r="B28" s="11">
        <v>44805</v>
      </c>
      <c r="C28" s="7"/>
      <c r="D28" s="51">
        <v>36246477.224450864</v>
      </c>
      <c r="E28" s="26">
        <f t="shared" si="3"/>
        <v>35437767.781661265</v>
      </c>
      <c r="F28" s="26">
        <f>+'49421 Incremental'!D21</f>
        <v>243308667.43000102</v>
      </c>
      <c r="G28" s="26">
        <v>0</v>
      </c>
      <c r="H28" s="26">
        <v>0</v>
      </c>
      <c r="I28" s="26">
        <f t="shared" si="4"/>
        <v>1370280.44</v>
      </c>
      <c r="J28" s="14">
        <f t="shared" si="5"/>
        <v>77296.899999999994</v>
      </c>
      <c r="K28" s="14">
        <f t="shared" si="6"/>
        <v>147232.19</v>
      </c>
      <c r="L28" s="14">
        <f t="shared" si="0"/>
        <v>224529.09</v>
      </c>
      <c r="M28" s="14">
        <f t="shared" si="1"/>
        <v>549032.77999999991</v>
      </c>
      <c r="N28" s="14">
        <f t="shared" si="1"/>
        <v>1045776.75</v>
      </c>
      <c r="O28" s="14">
        <f t="shared" si="1"/>
        <v>1594809.53</v>
      </c>
      <c r="P28" s="14">
        <f t="shared" si="2"/>
        <v>1594809.53</v>
      </c>
    </row>
    <row r="29" spans="2:16">
      <c r="B29" s="11">
        <v>44835</v>
      </c>
      <c r="C29" s="7"/>
      <c r="D29" s="51">
        <v>37354258.838841096</v>
      </c>
      <c r="E29" s="26">
        <f t="shared" si="3"/>
        <v>36800368.031645983</v>
      </c>
      <c r="F29" s="26">
        <f>+'49421 Incremental'!D22</f>
        <v>263797156.2600013</v>
      </c>
      <c r="G29" s="26">
        <v>0</v>
      </c>
      <c r="H29" s="26">
        <v>0</v>
      </c>
      <c r="I29" s="26">
        <f t="shared" si="4"/>
        <v>1594809.53</v>
      </c>
      <c r="J29" s="14">
        <f t="shared" si="5"/>
        <v>80629.87</v>
      </c>
      <c r="K29" s="14">
        <f t="shared" si="6"/>
        <v>153580.71</v>
      </c>
      <c r="L29" s="14">
        <f t="shared" si="0"/>
        <v>234210.58</v>
      </c>
      <c r="M29" s="14">
        <f t="shared" si="1"/>
        <v>629662.64999999991</v>
      </c>
      <c r="N29" s="14">
        <f t="shared" si="1"/>
        <v>1199357.46</v>
      </c>
      <c r="O29" s="14">
        <f t="shared" si="1"/>
        <v>1829020.11</v>
      </c>
      <c r="P29" s="14">
        <f t="shared" si="2"/>
        <v>1829020.11</v>
      </c>
    </row>
    <row r="30" spans="2:16">
      <c r="B30" s="11">
        <v>44866</v>
      </c>
      <c r="C30" s="7"/>
      <c r="D30" s="51">
        <v>37151811.477202676</v>
      </c>
      <c r="E30" s="26">
        <f t="shared" si="3"/>
        <v>37253035.158021882</v>
      </c>
      <c r="F30" s="26">
        <f>+'49421 Incremental'!D23</f>
        <v>287918965.760001</v>
      </c>
      <c r="G30" s="26">
        <v>0</v>
      </c>
      <c r="H30" s="26">
        <v>0</v>
      </c>
      <c r="I30" s="26">
        <f t="shared" si="4"/>
        <v>1829020.11</v>
      </c>
      <c r="J30" s="14">
        <f t="shared" si="5"/>
        <v>82072.320000000007</v>
      </c>
      <c r="K30" s="14">
        <f t="shared" si="6"/>
        <v>156328.22</v>
      </c>
      <c r="L30" s="14">
        <f t="shared" si="0"/>
        <v>238400.54</v>
      </c>
      <c r="M30" s="14">
        <f t="shared" si="1"/>
        <v>711734.97</v>
      </c>
      <c r="N30" s="14">
        <f t="shared" si="1"/>
        <v>1355685.68</v>
      </c>
      <c r="O30" s="14">
        <f t="shared" si="1"/>
        <v>2067420.6500000001</v>
      </c>
      <c r="P30" s="14">
        <f t="shared" si="2"/>
        <v>2067420.6500000001</v>
      </c>
    </row>
    <row r="31" spans="2:16">
      <c r="B31" s="11">
        <v>44896</v>
      </c>
      <c r="C31" s="7"/>
      <c r="D31" s="51">
        <v>34771997.420989975</v>
      </c>
      <c r="E31" s="26">
        <f t="shared" si="3"/>
        <v>35961904.449096322</v>
      </c>
      <c r="F31" s="26">
        <f>+'49421 Incremental'!D24</f>
        <v>323689915.75000197</v>
      </c>
      <c r="G31" s="26">
        <v>0</v>
      </c>
      <c r="H31" s="26">
        <v>0</v>
      </c>
      <c r="I31" s="26">
        <f t="shared" si="4"/>
        <v>2067420.6500000001</v>
      </c>
      <c r="J31" s="14">
        <f t="shared" si="5"/>
        <v>79861.58</v>
      </c>
      <c r="K31" s="14">
        <f t="shared" si="6"/>
        <v>152117.29999999999</v>
      </c>
      <c r="L31" s="14">
        <f t="shared" si="0"/>
        <v>231978.88</v>
      </c>
      <c r="M31" s="14">
        <f t="shared" si="1"/>
        <v>791596.54999999993</v>
      </c>
      <c r="N31" s="14">
        <f t="shared" si="1"/>
        <v>1507802.98</v>
      </c>
      <c r="O31" s="14">
        <f t="shared" si="1"/>
        <v>2299399.5300000003</v>
      </c>
      <c r="P31" s="14">
        <f t="shared" si="2"/>
        <v>2299399.5300000003</v>
      </c>
    </row>
    <row r="32" spans="2:16" ht="15.6">
      <c r="B32" s="11"/>
      <c r="C32" s="7"/>
      <c r="D32" s="52"/>
      <c r="E32" s="7"/>
      <c r="F32" s="7"/>
      <c r="G32" s="7"/>
      <c r="H32" s="7"/>
      <c r="I32" s="7"/>
      <c r="J32" s="7"/>
      <c r="K32" s="7"/>
      <c r="L32" s="15"/>
      <c r="M32" s="15"/>
      <c r="N32" s="15"/>
      <c r="O32" s="15"/>
      <c r="P32" s="20"/>
    </row>
    <row r="33" spans="1:16" ht="15.6">
      <c r="B33" s="11"/>
      <c r="D33" s="50"/>
      <c r="E33" s="19"/>
      <c r="F33" s="19"/>
      <c r="G33" s="19"/>
      <c r="H33" s="19"/>
      <c r="I33" s="10" t="s">
        <v>6</v>
      </c>
      <c r="J33" s="17">
        <f>SUM(J15:J32)</f>
        <v>791596.54999999993</v>
      </c>
      <c r="K33" s="17">
        <f t="shared" ref="K33:L33" si="7">SUM(K15:K32)</f>
        <v>1507802.98</v>
      </c>
      <c r="L33" s="17">
        <f t="shared" si="7"/>
        <v>2299399.5300000003</v>
      </c>
      <c r="M33" s="15"/>
      <c r="N33" s="15"/>
      <c r="O33" s="15"/>
    </row>
    <row r="34" spans="1:16">
      <c r="D34" s="50"/>
    </row>
    <row r="35" spans="1:16">
      <c r="D35" s="53"/>
    </row>
    <row r="36" spans="1:16">
      <c r="B36" s="6" t="s">
        <v>7</v>
      </c>
      <c r="D36" s="54"/>
      <c r="E36" s="8"/>
      <c r="F36" s="8"/>
      <c r="G36" s="8"/>
      <c r="H36" s="8"/>
      <c r="I36" s="8"/>
      <c r="J36" s="8"/>
      <c r="K36" s="8"/>
      <c r="L36" s="9"/>
      <c r="M36" s="10" t="s">
        <v>8</v>
      </c>
      <c r="N36" s="10" t="s">
        <v>9</v>
      </c>
      <c r="O36" s="10" t="s">
        <v>6</v>
      </c>
      <c r="P36" s="10" t="s">
        <v>6</v>
      </c>
    </row>
    <row r="37" spans="1:16">
      <c r="D37" s="55"/>
      <c r="E37" s="10" t="s">
        <v>10</v>
      </c>
      <c r="F37" s="10" t="s">
        <v>11</v>
      </c>
      <c r="G37" s="10" t="s">
        <v>12</v>
      </c>
      <c r="H37" s="10" t="s">
        <v>13</v>
      </c>
      <c r="I37" s="10" t="s">
        <v>14</v>
      </c>
      <c r="J37" s="10" t="s">
        <v>8</v>
      </c>
      <c r="K37" s="10" t="s">
        <v>9</v>
      </c>
      <c r="L37" s="10" t="s">
        <v>15</v>
      </c>
      <c r="M37" s="10" t="s">
        <v>13</v>
      </c>
      <c r="N37" s="10" t="s">
        <v>13</v>
      </c>
      <c r="O37" s="10" t="s">
        <v>13</v>
      </c>
      <c r="P37" s="10" t="s">
        <v>13</v>
      </c>
    </row>
    <row r="38" spans="1:16">
      <c r="D38" s="56" t="s">
        <v>16</v>
      </c>
      <c r="E38" s="12" t="s">
        <v>16</v>
      </c>
      <c r="F38" s="12" t="s">
        <v>17</v>
      </c>
      <c r="G38" s="12" t="s">
        <v>18</v>
      </c>
      <c r="H38" s="12" t="s">
        <v>18</v>
      </c>
      <c r="I38" s="12" t="s">
        <v>19</v>
      </c>
      <c r="J38" s="12" t="s">
        <v>0</v>
      </c>
      <c r="K38" s="12" t="s">
        <v>0</v>
      </c>
      <c r="L38" s="12" t="s">
        <v>0</v>
      </c>
      <c r="M38" s="12" t="s">
        <v>0</v>
      </c>
      <c r="N38" s="12" t="s">
        <v>0</v>
      </c>
      <c r="O38" s="12" t="s">
        <v>0</v>
      </c>
      <c r="P38" s="12" t="s">
        <v>19</v>
      </c>
    </row>
    <row r="39" spans="1:16">
      <c r="B39" s="11">
        <v>44927</v>
      </c>
      <c r="D39" s="57">
        <v>38538352.306301899</v>
      </c>
      <c r="E39" s="26">
        <f>(D31+D39)/2</f>
        <v>36655174.863645941</v>
      </c>
      <c r="F39" s="26">
        <f>+'49421 Incremental'!D25</f>
        <v>335552492.94000208</v>
      </c>
      <c r="G39" s="63">
        <f>'Property Tax Details'!B17</f>
        <v>112299</v>
      </c>
      <c r="H39" s="26">
        <f>G39+H31</f>
        <v>112299</v>
      </c>
      <c r="I39" s="26">
        <f>+P31</f>
        <v>2299399.5300000003</v>
      </c>
      <c r="J39" s="14">
        <f>IF(E39&lt;F39,ROUND(((E39+I39+(G39/2))*$D$8),2),ROUND(((F39+I39+(G39/2))*$D$8),2))</f>
        <v>81922.52</v>
      </c>
      <c r="K39" s="14">
        <f>IF(E39&lt;F39,ROUND(((E39+I39+(G39/2))*$D$9),2),ROUND(((F39+I39+(G39/2))*$D$9),2))</f>
        <v>156042.9</v>
      </c>
      <c r="L39" s="14">
        <f>J39+K39</f>
        <v>237965.41999999998</v>
      </c>
      <c r="M39" s="14">
        <f>M31+J39</f>
        <v>873519.07</v>
      </c>
      <c r="N39" s="14">
        <f>N31+K39</f>
        <v>1663845.88</v>
      </c>
      <c r="O39" s="14">
        <f>O31+L39</f>
        <v>2537364.9500000002</v>
      </c>
      <c r="P39" s="14">
        <f>O39+H39</f>
        <v>2649663.9500000002</v>
      </c>
    </row>
    <row r="40" spans="1:16">
      <c r="B40" s="11">
        <v>44958</v>
      </c>
      <c r="D40" s="39">
        <v>39946615.286487967</v>
      </c>
      <c r="E40" s="29">
        <f>(D39+D40)/2</f>
        <v>39242483.796394929</v>
      </c>
      <c r="F40" s="29">
        <f>+'49421 Incremental'!D26</f>
        <v>334152860.88000298</v>
      </c>
      <c r="G40" s="29">
        <v>0</v>
      </c>
      <c r="H40" s="26">
        <f>G40+H39</f>
        <v>112299</v>
      </c>
      <c r="I40" s="26">
        <f t="shared" ref="I40:I50" si="8">+P39</f>
        <v>2649663.9500000002</v>
      </c>
      <c r="J40" s="14">
        <f>IF(E40&lt;F40,ROUND(((E40+I40+(G40/2))*$D$8),2),ROUND(((F40+I40+(G40/2))*$D$8),2))</f>
        <v>87973.51</v>
      </c>
      <c r="K40" s="14">
        <f>IF(E40&lt;F40,ROUND(((E40+I40+(G40/2))*$D$9),2),ROUND(((F40+I40+(G40/2))*$D$9),2))</f>
        <v>167568.59</v>
      </c>
      <c r="L40" s="14">
        <f>J40+K40</f>
        <v>255542.09999999998</v>
      </c>
      <c r="M40" s="14">
        <f>M39+J40</f>
        <v>961492.58</v>
      </c>
      <c r="N40" s="14">
        <f>N39+K40</f>
        <v>1831414.47</v>
      </c>
      <c r="O40" s="14">
        <f>O39+L40</f>
        <v>2792907.0500000003</v>
      </c>
      <c r="P40" s="14">
        <f>O40+H40</f>
        <v>2905206.0500000003</v>
      </c>
    </row>
    <row r="41" spans="1:16">
      <c r="B41" s="11">
        <v>44986</v>
      </c>
      <c r="D41" s="39">
        <v>44104601.591034144</v>
      </c>
      <c r="E41" s="29">
        <f>(D40+D41)/2</f>
        <v>42025608.438761055</v>
      </c>
      <c r="F41" s="29">
        <f>+'49421 Incremental'!D27</f>
        <v>352854020.47000003</v>
      </c>
      <c r="G41" s="29">
        <v>0</v>
      </c>
      <c r="H41" s="26">
        <f t="shared" ref="H41:H50" si="9">G41+H40</f>
        <v>112299</v>
      </c>
      <c r="I41" s="26">
        <f t="shared" si="8"/>
        <v>2905206.0500000003</v>
      </c>
      <c r="J41" s="14">
        <f t="shared" ref="J41:J50" si="10">IF(E41&lt;F41,ROUND(((E41+I41+(G41/2))*$D$8),2),ROUND(((F41+I41+(G41/2))*$D$8),2))</f>
        <v>94354.71</v>
      </c>
      <c r="K41" s="14">
        <f t="shared" ref="K41:K50" si="11">IF(E41&lt;F41,ROUND(((E41+I41+(G41/2))*$D$9),2),ROUND(((F41+I41+(G41/2))*$D$9),2))</f>
        <v>179723.26</v>
      </c>
      <c r="L41" s="14">
        <f t="shared" ref="L41:L50" si="12">J41+K41</f>
        <v>274077.97000000003</v>
      </c>
      <c r="M41" s="14">
        <f t="shared" ref="M41:O50" si="13">M40+J41</f>
        <v>1055847.29</v>
      </c>
      <c r="N41" s="14">
        <f t="shared" si="13"/>
        <v>2011137.73</v>
      </c>
      <c r="O41" s="14">
        <f t="shared" si="13"/>
        <v>3066985.0200000005</v>
      </c>
      <c r="P41" s="14">
        <f t="shared" ref="P41:P50" si="14">O41+H41</f>
        <v>3179284.0200000005</v>
      </c>
    </row>
    <row r="42" spans="1:16">
      <c r="B42" s="11">
        <v>45017</v>
      </c>
      <c r="D42" s="39">
        <v>45336130.471512735</v>
      </c>
      <c r="E42" s="29">
        <f t="shared" ref="E42:E50" si="15">(D41+D42)/2</f>
        <v>44720366.03127344</v>
      </c>
      <c r="F42" s="29">
        <f>+'49421 Incremental'!D28</f>
        <v>363938041.81</v>
      </c>
      <c r="G42" s="29">
        <v>0</v>
      </c>
      <c r="H42" s="26">
        <f t="shared" si="9"/>
        <v>112299</v>
      </c>
      <c r="I42" s="26">
        <f t="shared" si="8"/>
        <v>3179284.0200000005</v>
      </c>
      <c r="J42" s="14">
        <f>IF(E42&lt;F42,ROUND(((E42+I42+(G42/2))*$D$8),2),ROUND(((F42+I42+(G42/2))*$D$8),2))</f>
        <v>100589.27</v>
      </c>
      <c r="K42" s="14">
        <f>IF(E42&lt;F42,ROUND(((E42+I42+(G42/2))*$D$9),2),ROUND(((F42+I42+(G42/2))*$D$9),2))</f>
        <v>191598.6</v>
      </c>
      <c r="L42" s="14">
        <f t="shared" si="12"/>
        <v>292187.87</v>
      </c>
      <c r="M42" s="14">
        <f t="shared" si="13"/>
        <v>1156436.56</v>
      </c>
      <c r="N42" s="14">
        <f t="shared" si="13"/>
        <v>2202736.33</v>
      </c>
      <c r="O42" s="14">
        <f t="shared" si="13"/>
        <v>3359172.8900000006</v>
      </c>
      <c r="P42" s="14">
        <f t="shared" si="14"/>
        <v>3471471.8900000006</v>
      </c>
    </row>
    <row r="43" spans="1:16">
      <c r="B43" s="11">
        <v>45047</v>
      </c>
      <c r="D43" s="39">
        <v>47758871.469007291</v>
      </c>
      <c r="E43" s="29">
        <f t="shared" si="15"/>
        <v>46547500.970260009</v>
      </c>
      <c r="F43" s="29">
        <f>+'49421 Incremental'!D29</f>
        <v>347564234.61000001</v>
      </c>
      <c r="G43" s="26">
        <v>0</v>
      </c>
      <c r="H43" s="26">
        <f t="shared" si="9"/>
        <v>112299</v>
      </c>
      <c r="I43" s="26">
        <f t="shared" si="8"/>
        <v>3471471.8900000006</v>
      </c>
      <c r="J43" s="14">
        <f t="shared" si="10"/>
        <v>105039.84</v>
      </c>
      <c r="K43" s="14">
        <f t="shared" si="11"/>
        <v>200075.89</v>
      </c>
      <c r="L43" s="14">
        <f t="shared" si="12"/>
        <v>305115.73</v>
      </c>
      <c r="M43" s="14">
        <f t="shared" si="13"/>
        <v>1261476.4000000001</v>
      </c>
      <c r="N43" s="14">
        <f t="shared" si="13"/>
        <v>2402812.2200000002</v>
      </c>
      <c r="O43" s="14">
        <f t="shared" si="13"/>
        <v>3664288.6200000006</v>
      </c>
      <c r="P43" s="14">
        <f t="shared" si="14"/>
        <v>3776587.6200000006</v>
      </c>
    </row>
    <row r="44" spans="1:16">
      <c r="B44" s="11">
        <v>45078</v>
      </c>
      <c r="D44" s="39">
        <v>45080659.139836498</v>
      </c>
      <c r="E44" s="29">
        <f t="shared" si="15"/>
        <v>46419765.304421894</v>
      </c>
      <c r="F44" s="29">
        <f>+'49421 Incremental'!D30</f>
        <v>330410861.30000001</v>
      </c>
      <c r="G44" s="26">
        <v>0</v>
      </c>
      <c r="H44" s="26">
        <f t="shared" si="9"/>
        <v>112299</v>
      </c>
      <c r="I44" s="26">
        <f t="shared" si="8"/>
        <v>3776587.6200000006</v>
      </c>
      <c r="J44" s="14">
        <f t="shared" si="10"/>
        <v>105412.34</v>
      </c>
      <c r="K44" s="14">
        <f t="shared" si="11"/>
        <v>200785.41</v>
      </c>
      <c r="L44" s="14">
        <f t="shared" si="12"/>
        <v>306197.75</v>
      </c>
      <c r="M44" s="14">
        <f t="shared" si="13"/>
        <v>1366888.7400000002</v>
      </c>
      <c r="N44" s="14">
        <f t="shared" si="13"/>
        <v>2603597.6300000004</v>
      </c>
      <c r="O44" s="14">
        <f t="shared" si="13"/>
        <v>3970486.3700000006</v>
      </c>
      <c r="P44" s="14">
        <f t="shared" si="14"/>
        <v>4082785.3700000006</v>
      </c>
    </row>
    <row r="45" spans="1:16" s="38" customFormat="1">
      <c r="B45" s="37">
        <v>45108</v>
      </c>
      <c r="D45" s="39">
        <v>46728107.381751522</v>
      </c>
      <c r="E45" s="31">
        <f t="shared" si="15"/>
        <v>45904383.260794014</v>
      </c>
      <c r="F45" s="31">
        <f>+'49421 Incremental'!D31</f>
        <v>332959835</v>
      </c>
      <c r="G45" s="26">
        <v>0</v>
      </c>
      <c r="H45" s="26">
        <f t="shared" si="9"/>
        <v>112299</v>
      </c>
      <c r="I45" s="31">
        <f t="shared" si="8"/>
        <v>4082785.3700000006</v>
      </c>
      <c r="J45" s="40">
        <f t="shared" si="10"/>
        <v>104973.05</v>
      </c>
      <c r="K45" s="40">
        <f t="shared" si="11"/>
        <v>199948.67</v>
      </c>
      <c r="L45" s="40">
        <f t="shared" si="12"/>
        <v>304921.72000000003</v>
      </c>
      <c r="M45" s="40">
        <f t="shared" si="13"/>
        <v>1471861.7900000003</v>
      </c>
      <c r="N45" s="40">
        <f t="shared" si="13"/>
        <v>2803546.3000000003</v>
      </c>
      <c r="O45" s="40">
        <f t="shared" si="13"/>
        <v>4275408.0900000008</v>
      </c>
      <c r="P45" s="40">
        <f t="shared" si="14"/>
        <v>4387707.0900000008</v>
      </c>
    </row>
    <row r="46" spans="1:16" s="38" customFormat="1">
      <c r="B46" s="37">
        <v>45139</v>
      </c>
      <c r="D46" s="39">
        <v>52059090.002809949</v>
      </c>
      <c r="E46" s="31">
        <f t="shared" si="15"/>
        <v>49393598.69228074</v>
      </c>
      <c r="F46" s="39">
        <f>+'49421 Incremental'!D32</f>
        <v>330729422.57999998</v>
      </c>
      <c r="G46" s="31">
        <v>0</v>
      </c>
      <c r="H46" s="31">
        <f t="shared" si="9"/>
        <v>112299</v>
      </c>
      <c r="I46" s="31">
        <f t="shared" si="8"/>
        <v>4387707.0900000008</v>
      </c>
      <c r="J46" s="40">
        <f t="shared" si="10"/>
        <v>112940.74</v>
      </c>
      <c r="K46" s="40">
        <f t="shared" si="11"/>
        <v>215125.22</v>
      </c>
      <c r="L46" s="40">
        <f t="shared" si="12"/>
        <v>328065.96000000002</v>
      </c>
      <c r="M46" s="40">
        <f t="shared" si="13"/>
        <v>1584802.5300000003</v>
      </c>
      <c r="N46" s="40">
        <f t="shared" si="13"/>
        <v>3018671.5200000005</v>
      </c>
      <c r="O46" s="40">
        <f t="shared" si="13"/>
        <v>4603474.0500000007</v>
      </c>
      <c r="P46" s="40">
        <f t="shared" si="14"/>
        <v>4715773.0500000007</v>
      </c>
    </row>
    <row r="47" spans="1:16" s="38" customFormat="1">
      <c r="B47" s="37">
        <v>45170</v>
      </c>
      <c r="D47" s="39">
        <v>55920465</v>
      </c>
      <c r="E47" s="31">
        <f t="shared" si="15"/>
        <v>53989777.501404971</v>
      </c>
      <c r="F47" s="39">
        <v>341776182</v>
      </c>
      <c r="G47" s="31">
        <v>0</v>
      </c>
      <c r="H47" s="31">
        <f t="shared" si="9"/>
        <v>112299</v>
      </c>
      <c r="I47" s="31">
        <f t="shared" si="8"/>
        <v>4715773.0500000007</v>
      </c>
      <c r="J47" s="40">
        <f>IF(E47&lt;F47,ROUND(((E47+I47+(G47/2))*$D$8),2),ROUND(((F47+I47+(G47/2))*$D$8),2))</f>
        <v>123281.66</v>
      </c>
      <c r="K47" s="40">
        <f t="shared" si="11"/>
        <v>234822.2</v>
      </c>
      <c r="L47" s="40">
        <f t="shared" si="12"/>
        <v>358103.86</v>
      </c>
      <c r="M47" s="40">
        <f t="shared" si="13"/>
        <v>1708084.1900000002</v>
      </c>
      <c r="N47" s="40">
        <f t="shared" si="13"/>
        <v>3253493.7200000007</v>
      </c>
      <c r="O47" s="40">
        <f t="shared" si="13"/>
        <v>4961577.9100000011</v>
      </c>
      <c r="P47" s="40">
        <f t="shared" si="14"/>
        <v>5073876.9100000011</v>
      </c>
    </row>
    <row r="48" spans="1:16" customFormat="1">
      <c r="A48" s="38"/>
      <c r="B48" s="37">
        <v>45200</v>
      </c>
      <c r="C48" s="38"/>
      <c r="D48" s="39">
        <v>52868455</v>
      </c>
      <c r="E48" s="31">
        <f t="shared" si="15"/>
        <v>54394460</v>
      </c>
      <c r="F48" s="39">
        <v>355912389</v>
      </c>
      <c r="G48" s="31">
        <v>0</v>
      </c>
      <c r="H48" s="31">
        <f t="shared" si="9"/>
        <v>112299</v>
      </c>
      <c r="I48" s="31">
        <f t="shared" si="8"/>
        <v>5073876.9100000011</v>
      </c>
      <c r="J48" s="40">
        <f t="shared" si="10"/>
        <v>124883.51</v>
      </c>
      <c r="K48" s="40">
        <f t="shared" si="11"/>
        <v>237873.35</v>
      </c>
      <c r="L48" s="40">
        <f t="shared" si="12"/>
        <v>362756.86</v>
      </c>
      <c r="M48" s="40">
        <f t="shared" si="13"/>
        <v>1832967.7000000002</v>
      </c>
      <c r="N48" s="40">
        <f t="shared" si="13"/>
        <v>3491367.0700000008</v>
      </c>
      <c r="O48" s="40">
        <f t="shared" si="13"/>
        <v>5324334.7700000014</v>
      </c>
      <c r="P48" s="40">
        <f t="shared" si="14"/>
        <v>5436633.7700000014</v>
      </c>
    </row>
    <row r="49" spans="1:16" customFormat="1">
      <c r="A49" s="38"/>
      <c r="B49" s="37">
        <v>45231</v>
      </c>
      <c r="C49" s="38"/>
      <c r="D49" s="39">
        <v>52896122</v>
      </c>
      <c r="E49" s="31">
        <f t="shared" si="15"/>
        <v>52882288.5</v>
      </c>
      <c r="F49" s="31">
        <f>+'49421 Incremental'!D35</f>
        <v>374100380</v>
      </c>
      <c r="G49" s="31">
        <v>0</v>
      </c>
      <c r="H49" s="31">
        <f t="shared" si="9"/>
        <v>112299</v>
      </c>
      <c r="I49" s="31">
        <f t="shared" si="8"/>
        <v>5436633.7700000014</v>
      </c>
      <c r="J49" s="40">
        <f>IF(E49&lt;F49,ROUND(((E49+I49+(G49/2))*$D$8),2),ROUND(((F49+I49+(G49/2))*$D$8),2))</f>
        <v>122469.74</v>
      </c>
      <c r="K49" s="40">
        <f t="shared" si="11"/>
        <v>233275.69</v>
      </c>
      <c r="L49" s="40">
        <f t="shared" si="12"/>
        <v>355745.43</v>
      </c>
      <c r="M49" s="40">
        <f t="shared" si="13"/>
        <v>1955437.4400000002</v>
      </c>
      <c r="N49" s="40">
        <f t="shared" si="13"/>
        <v>3724642.7600000007</v>
      </c>
      <c r="O49" s="40">
        <f t="shared" si="13"/>
        <v>5680080.2000000011</v>
      </c>
      <c r="P49" s="40">
        <f t="shared" si="14"/>
        <v>5792379.2000000011</v>
      </c>
    </row>
    <row r="50" spans="1:16" customFormat="1">
      <c r="A50" s="38"/>
      <c r="B50" s="33">
        <v>45261</v>
      </c>
      <c r="C50" s="34"/>
      <c r="D50" s="58">
        <v>31161482</v>
      </c>
      <c r="E50" s="35">
        <f t="shared" si="15"/>
        <v>42028802</v>
      </c>
      <c r="F50" s="35">
        <f>+'49421 Incremental'!D36</f>
        <v>290081457</v>
      </c>
      <c r="G50" s="35">
        <v>0</v>
      </c>
      <c r="H50" s="35">
        <f t="shared" si="9"/>
        <v>112299</v>
      </c>
      <c r="I50" s="35">
        <f t="shared" si="8"/>
        <v>5792379.2000000011</v>
      </c>
      <c r="J50" s="36">
        <f t="shared" si="10"/>
        <v>100424.48</v>
      </c>
      <c r="K50" s="36">
        <f t="shared" si="11"/>
        <v>191284.72</v>
      </c>
      <c r="L50" s="36">
        <f t="shared" si="12"/>
        <v>291709.2</v>
      </c>
      <c r="M50" s="36">
        <f t="shared" si="13"/>
        <v>2055861.9200000002</v>
      </c>
      <c r="N50" s="36">
        <f t="shared" si="13"/>
        <v>3915927.4800000009</v>
      </c>
      <c r="O50" s="36">
        <f t="shared" si="13"/>
        <v>5971789.4000000013</v>
      </c>
      <c r="P50" s="36">
        <f t="shared" si="14"/>
        <v>6084088.4000000013</v>
      </c>
    </row>
    <row r="51" spans="1:16" customFormat="1">
      <c r="A51" s="38"/>
      <c r="B51" s="21"/>
      <c r="C51" s="21"/>
      <c r="D51" s="50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customFormat="1">
      <c r="A52" s="38"/>
      <c r="B52" s="21"/>
      <c r="C52" s="21"/>
      <c r="D52" s="21"/>
      <c r="E52" s="21"/>
      <c r="F52" s="21"/>
      <c r="G52" s="21"/>
      <c r="H52" s="21"/>
      <c r="I52" s="10" t="s">
        <v>6</v>
      </c>
      <c r="J52" s="17">
        <f>SUM(J39:J50)</f>
        <v>1264265.3700000001</v>
      </c>
      <c r="K52" s="17">
        <f>SUM(K39:K50)</f>
        <v>2408124.5</v>
      </c>
      <c r="L52" s="16">
        <f>SUM(L39:L50)</f>
        <v>3672389.87</v>
      </c>
      <c r="M52" s="16">
        <f>J52+M31</f>
        <v>2055861.92</v>
      </c>
      <c r="N52" s="16">
        <f>K52+N31</f>
        <v>3915927.48</v>
      </c>
      <c r="O52" s="16">
        <f>L52+O31</f>
        <v>5971789.4000000004</v>
      </c>
      <c r="P52" s="21"/>
    </row>
    <row r="53" spans="1:16">
      <c r="A53" s="38"/>
    </row>
    <row r="54" spans="1:16">
      <c r="A54" s="38"/>
      <c r="L54" s="42"/>
      <c r="M54" s="43"/>
      <c r="N54" s="44"/>
      <c r="O54" s="20">
        <f>+O52</f>
        <v>5971789.4000000004</v>
      </c>
      <c r="P54" s="21" t="s">
        <v>23</v>
      </c>
    </row>
    <row r="55" spans="1:16">
      <c r="L55" s="42"/>
      <c r="M55" s="45"/>
      <c r="N55" s="44"/>
      <c r="O55" s="64">
        <f>'Property Tax Details'!B31</f>
        <v>343816</v>
      </c>
      <c r="P55" s="21" t="s">
        <v>22</v>
      </c>
    </row>
    <row r="56" spans="1:16">
      <c r="M56" s="22"/>
      <c r="O56" s="53">
        <f>SUM(O54:O55)</f>
        <v>6315605.4000000004</v>
      </c>
      <c r="P56" s="21" t="s">
        <v>21</v>
      </c>
    </row>
    <row r="57" spans="1:16">
      <c r="O57" s="20"/>
    </row>
    <row r="58" spans="1:16">
      <c r="O58" s="41"/>
    </row>
    <row r="59" spans="1:16">
      <c r="O59" s="59"/>
    </row>
    <row r="60" spans="1:16">
      <c r="O60" s="59"/>
    </row>
    <row r="61" spans="1:16">
      <c r="O61" s="59"/>
    </row>
    <row r="62" spans="1:16">
      <c r="O62" s="59"/>
    </row>
  </sheetData>
  <pageMargins left="0.75" right="0.75" top="1.5" bottom="1" header="1" footer="0.75"/>
  <pageSetup scale="52" orientation="landscape" r:id="rId1"/>
  <headerFooter>
    <oddHeader>&amp;RSOAH Docket No. 473-24-13232
PUC Docket No. 56211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A5D14-3650-432F-880A-868AAC81BCE1}">
  <sheetPr>
    <pageSetUpPr fitToPage="1"/>
  </sheetPr>
  <dimension ref="A1:P62"/>
  <sheetViews>
    <sheetView zoomScaleNormal="100" zoomScalePageLayoutView="85" workbookViewId="0">
      <selection activeCell="E16" sqref="E16"/>
    </sheetView>
  </sheetViews>
  <sheetFormatPr defaultColWidth="9.109375" defaultRowHeight="14.4"/>
  <cols>
    <col min="1" max="1" width="2.77734375" style="21" customWidth="1"/>
    <col min="2" max="2" width="17.33203125" style="21" bestFit="1" customWidth="1"/>
    <col min="3" max="3" width="7.44140625" style="21" bestFit="1" customWidth="1"/>
    <col min="4" max="5" width="16" style="21" bestFit="1" customWidth="1"/>
    <col min="6" max="6" width="16.44140625" style="21" bestFit="1" customWidth="1"/>
    <col min="7" max="8" width="12.6640625" style="21" bestFit="1" customWidth="1"/>
    <col min="9" max="9" width="17" style="21" bestFit="1" customWidth="1"/>
    <col min="10" max="11" width="14.109375" style="21" bestFit="1" customWidth="1"/>
    <col min="12" max="12" width="17.44140625" style="21" customWidth="1"/>
    <col min="13" max="13" width="17" style="21" customWidth="1"/>
    <col min="14" max="14" width="15" style="21" bestFit="1" customWidth="1"/>
    <col min="15" max="15" width="15.6640625" style="21" bestFit="1" customWidth="1"/>
    <col min="16" max="16" width="16.33203125" style="21" bestFit="1" customWidth="1"/>
    <col min="17" max="16384" width="9.109375" style="21"/>
  </cols>
  <sheetData>
    <row r="1" spans="1:16">
      <c r="A1" s="61" t="s">
        <v>24</v>
      </c>
    </row>
    <row r="2" spans="1:16">
      <c r="A2" s="61" t="s">
        <v>27</v>
      </c>
    </row>
    <row r="3" spans="1:16">
      <c r="A3" s="61" t="s">
        <v>25</v>
      </c>
    </row>
    <row r="4" spans="1:16">
      <c r="A4" s="61" t="s">
        <v>26</v>
      </c>
    </row>
    <row r="5" spans="1:16">
      <c r="A5" s="61" t="s">
        <v>34</v>
      </c>
    </row>
    <row r="7" spans="1:16">
      <c r="B7" s="1" t="s">
        <v>1</v>
      </c>
      <c r="C7" s="2" t="s">
        <v>2</v>
      </c>
      <c r="D7" s="2" t="s">
        <v>3</v>
      </c>
      <c r="L7" s="46"/>
      <c r="M7" s="47"/>
      <c r="N7" s="47"/>
      <c r="O7" s="47"/>
    </row>
    <row r="8" spans="1:16">
      <c r="B8" s="3" t="s">
        <v>4</v>
      </c>
      <c r="C8" s="4">
        <v>2.5184999999999996E-2</v>
      </c>
      <c r="D8" s="4">
        <v>2.0999999999999999E-3</v>
      </c>
      <c r="E8" s="18"/>
      <c r="F8" s="18"/>
      <c r="G8" s="18"/>
      <c r="H8" s="18"/>
      <c r="L8" s="46"/>
      <c r="M8" s="47"/>
      <c r="N8" s="47"/>
      <c r="O8" s="47"/>
    </row>
    <row r="9" spans="1:16">
      <c r="B9" s="3" t="s">
        <v>5</v>
      </c>
      <c r="C9" s="4">
        <v>5.0569620253164548E-2</v>
      </c>
      <c r="D9" s="4">
        <v>4.0000000000000001E-3</v>
      </c>
      <c r="E9" s="18"/>
      <c r="F9" s="18"/>
      <c r="G9" s="18"/>
      <c r="H9" s="18"/>
      <c r="L9" s="46"/>
      <c r="M9" s="39"/>
      <c r="N9" s="39"/>
      <c r="O9" s="39"/>
    </row>
    <row r="10" spans="1:16">
      <c r="B10" s="5" t="s">
        <v>6</v>
      </c>
      <c r="C10" s="4">
        <v>7.575462025316454E-2</v>
      </c>
      <c r="D10" s="4">
        <v>6.1000000000000004E-3</v>
      </c>
      <c r="E10" s="18"/>
      <c r="F10" s="18"/>
      <c r="G10" s="18"/>
      <c r="H10" s="18"/>
      <c r="J10" s="20"/>
      <c r="L10" s="46"/>
      <c r="M10" s="39"/>
      <c r="N10" s="39"/>
      <c r="O10" s="39"/>
    </row>
    <row r="11" spans="1:16">
      <c r="L11" s="48"/>
      <c r="M11" s="49"/>
      <c r="N11" s="49"/>
      <c r="O11" s="49"/>
    </row>
    <row r="12" spans="1:16">
      <c r="C12" s="7"/>
      <c r="D12" s="8"/>
      <c r="E12" s="8"/>
      <c r="F12" s="8"/>
      <c r="G12" s="8"/>
      <c r="H12" s="8"/>
      <c r="I12" s="8"/>
      <c r="J12" s="8"/>
      <c r="K12" s="8"/>
      <c r="L12" s="9"/>
      <c r="M12" s="10" t="s">
        <v>8</v>
      </c>
      <c r="N12" s="10" t="s">
        <v>9</v>
      </c>
      <c r="O12" s="10" t="s">
        <v>6</v>
      </c>
      <c r="P12" s="10" t="s">
        <v>6</v>
      </c>
    </row>
    <row r="13" spans="1:16">
      <c r="B13" s="6" t="s">
        <v>7</v>
      </c>
      <c r="C13" s="7"/>
      <c r="D13" s="10"/>
      <c r="E13" s="10" t="s">
        <v>10</v>
      </c>
      <c r="F13" s="10" t="s">
        <v>11</v>
      </c>
      <c r="G13" s="10" t="s">
        <v>12</v>
      </c>
      <c r="H13" s="10" t="s">
        <v>13</v>
      </c>
      <c r="I13" s="10" t="s">
        <v>14</v>
      </c>
      <c r="J13" s="10" t="s">
        <v>8</v>
      </c>
      <c r="K13" s="10" t="s">
        <v>9</v>
      </c>
      <c r="L13" s="10" t="s">
        <v>15</v>
      </c>
      <c r="M13" s="10" t="s">
        <v>13</v>
      </c>
      <c r="N13" s="10" t="s">
        <v>13</v>
      </c>
      <c r="O13" s="10" t="s">
        <v>13</v>
      </c>
      <c r="P13" s="10" t="s">
        <v>13</v>
      </c>
    </row>
    <row r="14" spans="1:16">
      <c r="B14" s="11"/>
      <c r="C14" s="7"/>
      <c r="D14" s="12" t="s">
        <v>16</v>
      </c>
      <c r="E14" s="12" t="s">
        <v>16</v>
      </c>
      <c r="F14" s="12" t="s">
        <v>17</v>
      </c>
      <c r="G14" s="12" t="s">
        <v>18</v>
      </c>
      <c r="H14" s="12" t="s">
        <v>18</v>
      </c>
      <c r="I14" s="12" t="s">
        <v>19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0</v>
      </c>
      <c r="O14" s="12" t="s">
        <v>0</v>
      </c>
      <c r="P14" s="12" t="s">
        <v>19</v>
      </c>
    </row>
    <row r="15" spans="1:16">
      <c r="B15" s="11">
        <v>44409</v>
      </c>
      <c r="C15" s="7"/>
      <c r="D15" s="51">
        <v>5945341.7661717841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</row>
    <row r="16" spans="1:16">
      <c r="B16" s="11">
        <v>44440</v>
      </c>
      <c r="C16" s="7"/>
      <c r="D16" s="51">
        <v>9083708.790937569</v>
      </c>
      <c r="E16" s="13">
        <f>+(D15+D16)/2</f>
        <v>7514525.2785546761</v>
      </c>
      <c r="F16" s="13">
        <f>+'49421 Incremental'!D9</f>
        <v>98838484.989999682</v>
      </c>
      <c r="G16" s="13">
        <v>0</v>
      </c>
      <c r="H16" s="13">
        <v>0</v>
      </c>
      <c r="I16" s="13">
        <f>+P15</f>
        <v>0</v>
      </c>
      <c r="J16" s="14">
        <f>IF(E16&lt;F16,ROUND(((E16+I16+(G16/2))*$D$8),2),ROUND(((F16+I16+(G16/2))*$D$8),2))</f>
        <v>15780.5</v>
      </c>
      <c r="K16" s="14">
        <f>IF(E16&lt;F16,ROUND(((E16+I16+(G16/2))*$D$9),2),ROUND(((F16+I16+(G16/2))*$D$9),2))</f>
        <v>30058.1</v>
      </c>
      <c r="L16" s="14">
        <f t="shared" ref="L16:L31" si="0">J16+K16</f>
        <v>45838.6</v>
      </c>
      <c r="M16" s="14">
        <f t="shared" ref="M16:O31" si="1">M15+J16</f>
        <v>15780.5</v>
      </c>
      <c r="N16" s="14">
        <f t="shared" si="1"/>
        <v>30058.1</v>
      </c>
      <c r="O16" s="14">
        <f t="shared" si="1"/>
        <v>45838.6</v>
      </c>
      <c r="P16" s="14">
        <f t="shared" ref="P16:P31" si="2">O16+H16</f>
        <v>45838.6</v>
      </c>
    </row>
    <row r="17" spans="2:16">
      <c r="B17" s="11">
        <v>44470</v>
      </c>
      <c r="C17" s="7"/>
      <c r="D17" s="51">
        <v>9295848.3992493469</v>
      </c>
      <c r="E17" s="13">
        <f t="shared" ref="E17:E31" si="3">+(D16+D17)/2</f>
        <v>9189778.5950934589</v>
      </c>
      <c r="F17" s="13">
        <f>+'49421 Incremental'!D10</f>
        <v>120708255.87999976</v>
      </c>
      <c r="G17" s="13">
        <v>0</v>
      </c>
      <c r="H17" s="13">
        <v>0</v>
      </c>
      <c r="I17" s="13">
        <f t="shared" ref="I17:I31" si="4">+P16</f>
        <v>45838.6</v>
      </c>
      <c r="J17" s="14">
        <f t="shared" ref="J17:J31" si="5">IF(E17&lt;F17,ROUND(((E17+I17+(G17/2))*$D$8),2),ROUND(((F17+I17+(G17/2))*$D$8),2))</f>
        <v>19394.8</v>
      </c>
      <c r="K17" s="14">
        <f t="shared" ref="K17:K31" si="6">IF(E17&lt;F17,ROUND(((E17+I17+(G17/2))*$D$9),2),ROUND(((F17+I17+(G17/2))*$D$9),2))</f>
        <v>36942.47</v>
      </c>
      <c r="L17" s="14">
        <f t="shared" si="0"/>
        <v>56337.270000000004</v>
      </c>
      <c r="M17" s="14">
        <f t="shared" si="1"/>
        <v>35175.300000000003</v>
      </c>
      <c r="N17" s="14">
        <f t="shared" si="1"/>
        <v>67000.570000000007</v>
      </c>
      <c r="O17" s="14">
        <f t="shared" si="1"/>
        <v>102175.87</v>
      </c>
      <c r="P17" s="14">
        <f t="shared" si="2"/>
        <v>102175.87</v>
      </c>
    </row>
    <row r="18" spans="2:16">
      <c r="B18" s="11">
        <v>44501</v>
      </c>
      <c r="C18" s="7"/>
      <c r="D18" s="51">
        <v>11833522.913203014</v>
      </c>
      <c r="E18" s="13">
        <f t="shared" si="3"/>
        <v>10564685.65622618</v>
      </c>
      <c r="F18" s="13">
        <f>+'49421 Incremental'!D11</f>
        <v>139531446.1799995</v>
      </c>
      <c r="G18" s="13">
        <v>0</v>
      </c>
      <c r="H18" s="13">
        <v>0</v>
      </c>
      <c r="I18" s="13">
        <f t="shared" si="4"/>
        <v>102175.87</v>
      </c>
      <c r="J18" s="14">
        <f t="shared" si="5"/>
        <v>22400.41</v>
      </c>
      <c r="K18" s="14">
        <f t="shared" si="6"/>
        <v>42667.45</v>
      </c>
      <c r="L18" s="14">
        <f t="shared" si="0"/>
        <v>65067.86</v>
      </c>
      <c r="M18" s="14">
        <f t="shared" si="1"/>
        <v>57575.710000000006</v>
      </c>
      <c r="N18" s="14">
        <f t="shared" si="1"/>
        <v>109668.02</v>
      </c>
      <c r="O18" s="14">
        <f t="shared" si="1"/>
        <v>167243.72999999998</v>
      </c>
      <c r="P18" s="14">
        <f t="shared" si="2"/>
        <v>167243.72999999998</v>
      </c>
    </row>
    <row r="19" spans="2:16">
      <c r="B19" s="11">
        <v>44531</v>
      </c>
      <c r="C19" s="7"/>
      <c r="D19" s="51">
        <v>15424517.116770281</v>
      </c>
      <c r="E19" s="13">
        <f t="shared" si="3"/>
        <v>13629020.014986647</v>
      </c>
      <c r="F19" s="13">
        <f>+'49421 Incremental'!D12</f>
        <v>148082209.27999952</v>
      </c>
      <c r="G19" s="13">
        <v>0</v>
      </c>
      <c r="H19" s="13">
        <v>0</v>
      </c>
      <c r="I19" s="13">
        <f t="shared" si="4"/>
        <v>167243.72999999998</v>
      </c>
      <c r="J19" s="14">
        <f t="shared" si="5"/>
        <v>28972.15</v>
      </c>
      <c r="K19" s="14">
        <f t="shared" si="6"/>
        <v>55185.05</v>
      </c>
      <c r="L19" s="14">
        <f t="shared" si="0"/>
        <v>84157.200000000012</v>
      </c>
      <c r="M19" s="14">
        <f t="shared" si="1"/>
        <v>86547.860000000015</v>
      </c>
      <c r="N19" s="14">
        <f t="shared" si="1"/>
        <v>164853.07</v>
      </c>
      <c r="O19" s="14">
        <f t="shared" si="1"/>
        <v>251400.93</v>
      </c>
      <c r="P19" s="14">
        <f t="shared" si="2"/>
        <v>251400.93</v>
      </c>
    </row>
    <row r="20" spans="2:16">
      <c r="B20" s="11">
        <v>44562</v>
      </c>
      <c r="C20" s="7"/>
      <c r="D20" s="51">
        <v>20590522.707180984</v>
      </c>
      <c r="E20" s="13">
        <f t="shared" si="3"/>
        <v>18007519.911975633</v>
      </c>
      <c r="F20" s="13">
        <f>+'49421 Incremental'!D13</f>
        <v>158314289.61999983</v>
      </c>
      <c r="G20" s="13">
        <v>0</v>
      </c>
      <c r="H20" s="13">
        <v>0</v>
      </c>
      <c r="I20" s="13">
        <f t="shared" si="4"/>
        <v>251400.93</v>
      </c>
      <c r="J20" s="14">
        <f t="shared" si="5"/>
        <v>38343.730000000003</v>
      </c>
      <c r="K20" s="14">
        <f t="shared" si="6"/>
        <v>73035.679999999993</v>
      </c>
      <c r="L20" s="14">
        <f t="shared" si="0"/>
        <v>111379.41</v>
      </c>
      <c r="M20" s="14">
        <f t="shared" si="1"/>
        <v>124891.59000000003</v>
      </c>
      <c r="N20" s="14">
        <f t="shared" si="1"/>
        <v>237888.75</v>
      </c>
      <c r="O20" s="14">
        <f t="shared" si="1"/>
        <v>362780.33999999997</v>
      </c>
      <c r="P20" s="14">
        <f t="shared" si="2"/>
        <v>362780.33999999997</v>
      </c>
    </row>
    <row r="21" spans="2:16">
      <c r="B21" s="11">
        <v>44593</v>
      </c>
      <c r="C21" s="7"/>
      <c r="D21" s="51">
        <v>18212606.908027295</v>
      </c>
      <c r="E21" s="13">
        <f t="shared" si="3"/>
        <v>19401564.807604142</v>
      </c>
      <c r="F21" s="13">
        <f>+'49421 Incremental'!D14</f>
        <v>161397010.35000056</v>
      </c>
      <c r="G21" s="13">
        <v>0</v>
      </c>
      <c r="H21" s="13">
        <v>0</v>
      </c>
      <c r="I21" s="13">
        <f t="shared" si="4"/>
        <v>362780.33999999997</v>
      </c>
      <c r="J21" s="14">
        <f t="shared" si="5"/>
        <v>41505.120000000003</v>
      </c>
      <c r="K21" s="14">
        <f t="shared" si="6"/>
        <v>79057.38</v>
      </c>
      <c r="L21" s="14">
        <f t="shared" si="0"/>
        <v>120562.5</v>
      </c>
      <c r="M21" s="14">
        <f t="shared" si="1"/>
        <v>166396.71000000002</v>
      </c>
      <c r="N21" s="14">
        <f t="shared" si="1"/>
        <v>316946.13</v>
      </c>
      <c r="O21" s="14">
        <f t="shared" si="1"/>
        <v>483342.83999999997</v>
      </c>
      <c r="P21" s="14">
        <f t="shared" si="2"/>
        <v>483342.83999999997</v>
      </c>
    </row>
    <row r="22" spans="2:16">
      <c r="B22" s="11">
        <v>44621</v>
      </c>
      <c r="C22" s="7"/>
      <c r="D22" s="51">
        <v>22071573.384583559</v>
      </c>
      <c r="E22" s="13">
        <f t="shared" si="3"/>
        <v>20142090.146305427</v>
      </c>
      <c r="F22" s="13">
        <f>+'49421 Incremental'!D15</f>
        <v>155707930.17000049</v>
      </c>
      <c r="G22" s="13">
        <v>0</v>
      </c>
      <c r="H22" s="13">
        <v>0</v>
      </c>
      <c r="I22" s="13">
        <f t="shared" si="4"/>
        <v>483342.83999999997</v>
      </c>
      <c r="J22" s="14">
        <f t="shared" si="5"/>
        <v>43313.41</v>
      </c>
      <c r="K22" s="14">
        <f t="shared" si="6"/>
        <v>82501.73</v>
      </c>
      <c r="L22" s="14">
        <f t="shared" si="0"/>
        <v>125815.14</v>
      </c>
      <c r="M22" s="14">
        <f t="shared" si="1"/>
        <v>209710.12000000002</v>
      </c>
      <c r="N22" s="14">
        <f t="shared" si="1"/>
        <v>399447.86</v>
      </c>
      <c r="O22" s="14">
        <f t="shared" si="1"/>
        <v>609157.98</v>
      </c>
      <c r="P22" s="14">
        <f t="shared" si="2"/>
        <v>609157.98</v>
      </c>
    </row>
    <row r="23" spans="2:16">
      <c r="B23" s="11">
        <v>44652</v>
      </c>
      <c r="C23" s="7"/>
      <c r="D23" s="51">
        <v>18671196.39959041</v>
      </c>
      <c r="E23" s="13">
        <f t="shared" si="3"/>
        <v>20371384.892086983</v>
      </c>
      <c r="F23" s="13">
        <f>+'49421 Incremental'!D16</f>
        <v>153838420.3899999</v>
      </c>
      <c r="G23" s="13">
        <v>0</v>
      </c>
      <c r="H23" s="13">
        <v>0</v>
      </c>
      <c r="I23" s="13">
        <f t="shared" si="4"/>
        <v>609157.98</v>
      </c>
      <c r="J23" s="14">
        <f t="shared" si="5"/>
        <v>44059.14</v>
      </c>
      <c r="K23" s="14">
        <f t="shared" si="6"/>
        <v>83922.17</v>
      </c>
      <c r="L23" s="14">
        <f t="shared" si="0"/>
        <v>127981.31</v>
      </c>
      <c r="M23" s="14">
        <f t="shared" si="1"/>
        <v>253769.26</v>
      </c>
      <c r="N23" s="14">
        <f t="shared" si="1"/>
        <v>483370.02999999997</v>
      </c>
      <c r="O23" s="14">
        <f t="shared" si="1"/>
        <v>737139.29</v>
      </c>
      <c r="P23" s="14">
        <f t="shared" si="2"/>
        <v>737139.29</v>
      </c>
    </row>
    <row r="24" spans="2:16">
      <c r="B24" s="11">
        <v>44682</v>
      </c>
      <c r="C24" s="7"/>
      <c r="D24" s="51">
        <v>20940102.878037047</v>
      </c>
      <c r="E24" s="13">
        <f t="shared" si="3"/>
        <v>19805649.638813727</v>
      </c>
      <c r="F24" s="13">
        <f>+'49421 Incremental'!D17</f>
        <v>171301638.58000094</v>
      </c>
      <c r="G24" s="13">
        <v>0</v>
      </c>
      <c r="H24" s="13">
        <v>0</v>
      </c>
      <c r="I24" s="13">
        <f t="shared" si="4"/>
        <v>737139.29</v>
      </c>
      <c r="J24" s="14">
        <f t="shared" si="5"/>
        <v>43139.86</v>
      </c>
      <c r="K24" s="14">
        <f t="shared" si="6"/>
        <v>82171.16</v>
      </c>
      <c r="L24" s="14">
        <f t="shared" si="0"/>
        <v>125311.02</v>
      </c>
      <c r="M24" s="14">
        <f t="shared" si="1"/>
        <v>296909.12</v>
      </c>
      <c r="N24" s="14">
        <f t="shared" si="1"/>
        <v>565541.18999999994</v>
      </c>
      <c r="O24" s="14">
        <f t="shared" si="1"/>
        <v>862450.31</v>
      </c>
      <c r="P24" s="14">
        <f t="shared" si="2"/>
        <v>862450.31</v>
      </c>
    </row>
    <row r="25" spans="2:16">
      <c r="B25" s="11">
        <v>44713</v>
      </c>
      <c r="C25" s="7"/>
      <c r="D25" s="51">
        <v>25057311.82195117</v>
      </c>
      <c r="E25" s="13">
        <f t="shared" si="3"/>
        <v>22998707.349994108</v>
      </c>
      <c r="F25" s="13">
        <f>+'49421 Incremental'!D18</f>
        <v>184510221.57000083</v>
      </c>
      <c r="G25" s="13">
        <v>0</v>
      </c>
      <c r="H25" s="13">
        <v>0</v>
      </c>
      <c r="I25" s="13">
        <f t="shared" si="4"/>
        <v>862450.31</v>
      </c>
      <c r="J25" s="14">
        <f t="shared" si="5"/>
        <v>50108.43</v>
      </c>
      <c r="K25" s="14">
        <f t="shared" si="6"/>
        <v>95444.63</v>
      </c>
      <c r="L25" s="14">
        <f t="shared" si="0"/>
        <v>145553.06</v>
      </c>
      <c r="M25" s="14">
        <f t="shared" si="1"/>
        <v>347017.55</v>
      </c>
      <c r="N25" s="14">
        <f t="shared" si="1"/>
        <v>660985.81999999995</v>
      </c>
      <c r="O25" s="14">
        <f t="shared" si="1"/>
        <v>1008003.3700000001</v>
      </c>
      <c r="P25" s="14">
        <f t="shared" si="2"/>
        <v>1008003.3700000001</v>
      </c>
    </row>
    <row r="26" spans="2:16">
      <c r="B26" s="11">
        <v>44743</v>
      </c>
      <c r="C26" s="7"/>
      <c r="D26" s="51">
        <v>27364457.163606089</v>
      </c>
      <c r="E26" s="13">
        <f t="shared" si="3"/>
        <v>26210884.492778629</v>
      </c>
      <c r="F26" s="13">
        <f>+'49421 Incremental'!D19</f>
        <v>204365550.02999961</v>
      </c>
      <c r="G26" s="13">
        <v>0</v>
      </c>
      <c r="H26" s="13">
        <v>0</v>
      </c>
      <c r="I26" s="13">
        <f t="shared" si="4"/>
        <v>1008003.3700000001</v>
      </c>
      <c r="J26" s="14">
        <f t="shared" si="5"/>
        <v>57159.66</v>
      </c>
      <c r="K26" s="14">
        <f t="shared" si="6"/>
        <v>108875.55</v>
      </c>
      <c r="L26" s="14">
        <f t="shared" si="0"/>
        <v>166035.21000000002</v>
      </c>
      <c r="M26" s="14">
        <f t="shared" si="1"/>
        <v>404177.20999999996</v>
      </c>
      <c r="N26" s="14">
        <f t="shared" si="1"/>
        <v>769861.37</v>
      </c>
      <c r="O26" s="14">
        <f t="shared" si="1"/>
        <v>1174038.58</v>
      </c>
      <c r="P26" s="14">
        <f t="shared" si="2"/>
        <v>1174038.58</v>
      </c>
    </row>
    <row r="27" spans="2:16">
      <c r="B27" s="11">
        <v>44774</v>
      </c>
      <c r="C27" s="7"/>
      <c r="D27" s="51">
        <v>34629058.338871665</v>
      </c>
      <c r="E27" s="13">
        <f t="shared" si="3"/>
        <v>30996757.751238875</v>
      </c>
      <c r="F27" s="13">
        <f>+'49421 Incremental'!D20</f>
        <v>213168662.15999967</v>
      </c>
      <c r="G27" s="13">
        <v>0</v>
      </c>
      <c r="H27" s="13">
        <v>0</v>
      </c>
      <c r="I27" s="13">
        <f t="shared" si="4"/>
        <v>1174038.58</v>
      </c>
      <c r="J27" s="14">
        <f t="shared" si="5"/>
        <v>67558.67</v>
      </c>
      <c r="K27" s="14">
        <f t="shared" si="6"/>
        <v>128683.19</v>
      </c>
      <c r="L27" s="14">
        <f t="shared" si="0"/>
        <v>196241.86</v>
      </c>
      <c r="M27" s="14">
        <f t="shared" si="1"/>
        <v>471735.87999999995</v>
      </c>
      <c r="N27" s="14">
        <f t="shared" si="1"/>
        <v>898544.56</v>
      </c>
      <c r="O27" s="14">
        <f t="shared" si="1"/>
        <v>1370280.44</v>
      </c>
      <c r="P27" s="14">
        <f t="shared" si="2"/>
        <v>1370280.44</v>
      </c>
    </row>
    <row r="28" spans="2:16">
      <c r="B28" s="11">
        <v>44805</v>
      </c>
      <c r="C28" s="7"/>
      <c r="D28" s="51">
        <v>36246477.224450864</v>
      </c>
      <c r="E28" s="13">
        <f t="shared" si="3"/>
        <v>35437767.781661265</v>
      </c>
      <c r="F28" s="13">
        <f>+'49421 Incremental'!D21</f>
        <v>243308667.43000102</v>
      </c>
      <c r="G28" s="13">
        <v>0</v>
      </c>
      <c r="H28" s="13">
        <v>0</v>
      </c>
      <c r="I28" s="13">
        <f t="shared" si="4"/>
        <v>1370280.44</v>
      </c>
      <c r="J28" s="14">
        <f t="shared" si="5"/>
        <v>77296.899999999994</v>
      </c>
      <c r="K28" s="14">
        <f t="shared" si="6"/>
        <v>147232.19</v>
      </c>
      <c r="L28" s="14">
        <f t="shared" si="0"/>
        <v>224529.09</v>
      </c>
      <c r="M28" s="14">
        <f t="shared" si="1"/>
        <v>549032.77999999991</v>
      </c>
      <c r="N28" s="14">
        <f t="shared" si="1"/>
        <v>1045776.75</v>
      </c>
      <c r="O28" s="14">
        <f t="shared" si="1"/>
        <v>1594809.53</v>
      </c>
      <c r="P28" s="14">
        <f t="shared" si="2"/>
        <v>1594809.53</v>
      </c>
    </row>
    <row r="29" spans="2:16">
      <c r="B29" s="11">
        <v>44835</v>
      </c>
      <c r="C29" s="7"/>
      <c r="D29" s="51">
        <v>37354258.838841096</v>
      </c>
      <c r="E29" s="13">
        <f t="shared" si="3"/>
        <v>36800368.031645983</v>
      </c>
      <c r="F29" s="13">
        <f>+'49421 Incremental'!D22</f>
        <v>263797156.2600013</v>
      </c>
      <c r="G29" s="13">
        <v>0</v>
      </c>
      <c r="H29" s="13">
        <v>0</v>
      </c>
      <c r="I29" s="13">
        <f t="shared" si="4"/>
        <v>1594809.53</v>
      </c>
      <c r="J29" s="14">
        <f t="shared" si="5"/>
        <v>80629.87</v>
      </c>
      <c r="K29" s="14">
        <f t="shared" si="6"/>
        <v>153580.71</v>
      </c>
      <c r="L29" s="14">
        <f t="shared" si="0"/>
        <v>234210.58</v>
      </c>
      <c r="M29" s="14">
        <f t="shared" si="1"/>
        <v>629662.64999999991</v>
      </c>
      <c r="N29" s="14">
        <f t="shared" si="1"/>
        <v>1199357.46</v>
      </c>
      <c r="O29" s="14">
        <f t="shared" si="1"/>
        <v>1829020.11</v>
      </c>
      <c r="P29" s="14">
        <f t="shared" si="2"/>
        <v>1829020.11</v>
      </c>
    </row>
    <row r="30" spans="2:16">
      <c r="B30" s="11">
        <v>44866</v>
      </c>
      <c r="C30" s="7"/>
      <c r="D30" s="51">
        <v>37151811.477202676</v>
      </c>
      <c r="E30" s="13">
        <f t="shared" si="3"/>
        <v>37253035.158021882</v>
      </c>
      <c r="F30" s="13">
        <f>+'49421 Incremental'!D23</f>
        <v>287918965.760001</v>
      </c>
      <c r="G30" s="13">
        <v>0</v>
      </c>
      <c r="H30" s="13">
        <v>0</v>
      </c>
      <c r="I30" s="13">
        <f t="shared" si="4"/>
        <v>1829020.11</v>
      </c>
      <c r="J30" s="14">
        <f t="shared" si="5"/>
        <v>82072.320000000007</v>
      </c>
      <c r="K30" s="14">
        <f t="shared" si="6"/>
        <v>156328.22</v>
      </c>
      <c r="L30" s="14">
        <f t="shared" si="0"/>
        <v>238400.54</v>
      </c>
      <c r="M30" s="14">
        <f t="shared" si="1"/>
        <v>711734.97</v>
      </c>
      <c r="N30" s="14">
        <f t="shared" si="1"/>
        <v>1355685.68</v>
      </c>
      <c r="O30" s="14">
        <f t="shared" si="1"/>
        <v>2067420.6500000001</v>
      </c>
      <c r="P30" s="14">
        <f t="shared" si="2"/>
        <v>2067420.6500000001</v>
      </c>
    </row>
    <row r="31" spans="2:16">
      <c r="B31" s="11">
        <v>44896</v>
      </c>
      <c r="C31" s="7"/>
      <c r="D31" s="51">
        <v>34771997.420989975</v>
      </c>
      <c r="E31" s="13">
        <f t="shared" si="3"/>
        <v>35961904.449096322</v>
      </c>
      <c r="F31" s="13">
        <f>+'49421 Incremental'!D24</f>
        <v>323689915.75000197</v>
      </c>
      <c r="G31" s="13">
        <v>0</v>
      </c>
      <c r="H31" s="13">
        <v>0</v>
      </c>
      <c r="I31" s="13">
        <f t="shared" si="4"/>
        <v>2067420.6500000001</v>
      </c>
      <c r="J31" s="14">
        <f t="shared" si="5"/>
        <v>79861.58</v>
      </c>
      <c r="K31" s="14">
        <f t="shared" si="6"/>
        <v>152117.29999999999</v>
      </c>
      <c r="L31" s="14">
        <f t="shared" si="0"/>
        <v>231978.88</v>
      </c>
      <c r="M31" s="14">
        <f t="shared" si="1"/>
        <v>791596.54999999993</v>
      </c>
      <c r="N31" s="14">
        <f t="shared" si="1"/>
        <v>1507802.98</v>
      </c>
      <c r="O31" s="14">
        <f t="shared" si="1"/>
        <v>2299399.5300000003</v>
      </c>
      <c r="P31" s="14">
        <f t="shared" si="2"/>
        <v>2299399.5300000003</v>
      </c>
    </row>
    <row r="32" spans="2:16" ht="15.6">
      <c r="B32" s="11"/>
      <c r="C32" s="7"/>
      <c r="D32" s="52"/>
      <c r="E32" s="7"/>
      <c r="F32" s="7"/>
      <c r="G32" s="7"/>
      <c r="H32" s="7"/>
      <c r="I32" s="7"/>
      <c r="J32" s="7"/>
      <c r="K32" s="7"/>
      <c r="L32" s="15"/>
      <c r="M32" s="15"/>
      <c r="N32" s="15"/>
      <c r="O32" s="15"/>
      <c r="P32" s="20"/>
    </row>
    <row r="33" spans="2:16" ht="15.6">
      <c r="B33" s="11"/>
      <c r="D33" s="50"/>
      <c r="E33" s="19"/>
      <c r="F33" s="19"/>
      <c r="G33" s="19"/>
      <c r="H33" s="19"/>
      <c r="I33" s="10" t="s">
        <v>6</v>
      </c>
      <c r="J33" s="17">
        <f>SUM(J15:J32)</f>
        <v>791596.54999999993</v>
      </c>
      <c r="K33" s="17">
        <f t="shared" ref="K33:L33" si="7">SUM(K15:K32)</f>
        <v>1507802.98</v>
      </c>
      <c r="L33" s="17">
        <f t="shared" si="7"/>
        <v>2299399.5300000003</v>
      </c>
      <c r="M33" s="15"/>
      <c r="N33" s="15"/>
      <c r="O33" s="15"/>
    </row>
    <row r="34" spans="2:16">
      <c r="D34" s="50"/>
    </row>
    <row r="35" spans="2:16">
      <c r="D35" s="53"/>
    </row>
    <row r="36" spans="2:16">
      <c r="B36" s="6" t="s">
        <v>7</v>
      </c>
      <c r="D36" s="54"/>
      <c r="E36" s="8"/>
      <c r="F36" s="8"/>
      <c r="G36" s="8"/>
      <c r="H36" s="8"/>
      <c r="I36" s="8"/>
      <c r="J36" s="8"/>
      <c r="K36" s="8"/>
      <c r="L36" s="9"/>
      <c r="M36" s="10" t="s">
        <v>8</v>
      </c>
      <c r="N36" s="10" t="s">
        <v>9</v>
      </c>
      <c r="O36" s="10" t="s">
        <v>6</v>
      </c>
      <c r="P36" s="10" t="s">
        <v>6</v>
      </c>
    </row>
    <row r="37" spans="2:16">
      <c r="D37" s="55"/>
      <c r="E37" s="10" t="s">
        <v>10</v>
      </c>
      <c r="F37" s="10" t="s">
        <v>11</v>
      </c>
      <c r="G37" s="10" t="s">
        <v>12</v>
      </c>
      <c r="H37" s="10" t="s">
        <v>13</v>
      </c>
      <c r="I37" s="10" t="s">
        <v>14</v>
      </c>
      <c r="J37" s="10" t="s">
        <v>8</v>
      </c>
      <c r="K37" s="10" t="s">
        <v>9</v>
      </c>
      <c r="L37" s="10" t="s">
        <v>15</v>
      </c>
      <c r="M37" s="10" t="s">
        <v>13</v>
      </c>
      <c r="N37" s="10" t="s">
        <v>13</v>
      </c>
      <c r="O37" s="10" t="s">
        <v>13</v>
      </c>
      <c r="P37" s="10" t="s">
        <v>13</v>
      </c>
    </row>
    <row r="38" spans="2:16">
      <c r="D38" s="56" t="s">
        <v>16</v>
      </c>
      <c r="E38" s="12" t="s">
        <v>16</v>
      </c>
      <c r="F38" s="12" t="s">
        <v>17</v>
      </c>
      <c r="G38" s="12" t="s">
        <v>18</v>
      </c>
      <c r="H38" s="12" t="s">
        <v>18</v>
      </c>
      <c r="I38" s="12" t="s">
        <v>19</v>
      </c>
      <c r="J38" s="12" t="s">
        <v>0</v>
      </c>
      <c r="K38" s="12" t="s">
        <v>0</v>
      </c>
      <c r="L38" s="12" t="s">
        <v>0</v>
      </c>
      <c r="M38" s="12" t="s">
        <v>0</v>
      </c>
      <c r="N38" s="12" t="s">
        <v>0</v>
      </c>
      <c r="O38" s="12" t="s">
        <v>0</v>
      </c>
      <c r="P38" s="12" t="s">
        <v>19</v>
      </c>
    </row>
    <row r="39" spans="2:16">
      <c r="B39" s="11">
        <v>44927</v>
      </c>
      <c r="D39" s="57">
        <v>38538352.306301899</v>
      </c>
      <c r="E39" s="13">
        <f>(D31+D39)/2</f>
        <v>36655174.863645941</v>
      </c>
      <c r="F39" s="13">
        <f>+'49421 Incremental'!D25</f>
        <v>335552492.94000208</v>
      </c>
      <c r="G39" s="29">
        <v>623727</v>
      </c>
      <c r="H39" s="26">
        <f>G39+H31</f>
        <v>623727</v>
      </c>
      <c r="I39" s="13">
        <f>+P31</f>
        <v>2299399.5300000003</v>
      </c>
      <c r="J39" s="14">
        <f>IF(E39&lt;F39,ROUND(((E39+I39+(G39/2))*$D$8),2),ROUND(((F39+I39+(G39/2))*$D$8),2))</f>
        <v>82459.520000000004</v>
      </c>
      <c r="K39" s="14">
        <f>IF(E39&lt;F39,ROUND(((E39+I39+(G39/2))*$D$9),2),ROUND(((F39+I39+(G39/2))*$D$9),2))</f>
        <v>157065.75</v>
      </c>
      <c r="L39" s="14">
        <f>J39+K39</f>
        <v>239525.27000000002</v>
      </c>
      <c r="M39" s="14">
        <f>M31+J39</f>
        <v>874056.07</v>
      </c>
      <c r="N39" s="14">
        <f>N31+K39</f>
        <v>1664868.73</v>
      </c>
      <c r="O39" s="14">
        <f>O31+L39</f>
        <v>2538924.8000000003</v>
      </c>
      <c r="P39" s="14">
        <f>O39+H39</f>
        <v>3162651.8000000003</v>
      </c>
    </row>
    <row r="40" spans="2:16">
      <c r="B40" s="11">
        <v>44958</v>
      </c>
      <c r="D40" s="39">
        <v>39946615.286487967</v>
      </c>
      <c r="E40" s="29">
        <f>(D39+D40)/2</f>
        <v>39242483.796394929</v>
      </c>
      <c r="F40" s="29">
        <f>+'49421 Incremental'!D26</f>
        <v>334152860.88000298</v>
      </c>
      <c r="G40" s="29">
        <v>0</v>
      </c>
      <c r="H40" s="26">
        <f>G40+H39</f>
        <v>623727</v>
      </c>
      <c r="I40" s="13">
        <f t="shared" ref="I40:I47" si="8">+P39</f>
        <v>3162651.8000000003</v>
      </c>
      <c r="J40" s="14">
        <f>IF(E40&lt;F40,ROUND(((E40+I40+(G40/2))*$D$8),2),ROUND(((F40+I40+(G40/2))*$D$8),2))</f>
        <v>89050.78</v>
      </c>
      <c r="K40" s="14">
        <f>IF(E40&lt;F40,ROUND(((E40+I40+(G40/2))*$D$9),2),ROUND(((F40+I40+(G40/2))*$D$9),2))</f>
        <v>169620.54</v>
      </c>
      <c r="L40" s="14">
        <f>J40+K40</f>
        <v>258671.32</v>
      </c>
      <c r="M40" s="14">
        <f>M39+J40</f>
        <v>963106.85</v>
      </c>
      <c r="N40" s="14">
        <f>N39+K40</f>
        <v>1834489.27</v>
      </c>
      <c r="O40" s="14">
        <f>O39+L40</f>
        <v>2797596.12</v>
      </c>
      <c r="P40" s="14">
        <f>O40+H40</f>
        <v>3421323.12</v>
      </c>
    </row>
    <row r="41" spans="2:16">
      <c r="B41" s="11">
        <v>44986</v>
      </c>
      <c r="D41" s="39">
        <v>44104601.591034144</v>
      </c>
      <c r="E41" s="29">
        <f>(D40+D41)/2</f>
        <v>42025608.438761055</v>
      </c>
      <c r="F41" s="29">
        <f>+'49421 Incremental'!D27</f>
        <v>352854020.47000003</v>
      </c>
      <c r="G41" s="29">
        <v>0</v>
      </c>
      <c r="H41" s="26">
        <f t="shared" ref="H41:H47" si="9">G41+H40</f>
        <v>623727</v>
      </c>
      <c r="I41" s="13">
        <f t="shared" si="8"/>
        <v>3421323.12</v>
      </c>
      <c r="J41" s="14">
        <f t="shared" ref="J41:J50" si="10">IF(E41&lt;F41,ROUND(((E41+I41+(G41/2))*$D$8),2),ROUND(((F41+I41+(G41/2))*$D$8),2))</f>
        <v>95438.56</v>
      </c>
      <c r="K41" s="14">
        <f t="shared" ref="K41:K50" si="11">IF(E41&lt;F41,ROUND(((E41+I41+(G41/2))*$D$9),2),ROUND(((F41+I41+(G41/2))*$D$9),2))</f>
        <v>181787.73</v>
      </c>
      <c r="L41" s="14">
        <f t="shared" ref="L41:L50" si="12">J41+K41</f>
        <v>277226.29000000004</v>
      </c>
      <c r="M41" s="14">
        <f t="shared" ref="M41:O50" si="13">M40+J41</f>
        <v>1058545.4099999999</v>
      </c>
      <c r="N41" s="14">
        <f t="shared" si="13"/>
        <v>2016277</v>
      </c>
      <c r="O41" s="14">
        <f t="shared" si="13"/>
        <v>3074822.41</v>
      </c>
      <c r="P41" s="14">
        <f t="shared" ref="P41:P50" si="14">O41+H41</f>
        <v>3698549.41</v>
      </c>
    </row>
    <row r="42" spans="2:16">
      <c r="B42" s="11">
        <v>45017</v>
      </c>
      <c r="D42" s="39">
        <v>45336130.471512735</v>
      </c>
      <c r="E42" s="29">
        <f t="shared" ref="E42:E50" si="15">(D41+D42)/2</f>
        <v>44720366.03127344</v>
      </c>
      <c r="F42" s="29">
        <f>+'49421 Incremental'!D28</f>
        <v>363938041.81</v>
      </c>
      <c r="G42" s="29">
        <v>0</v>
      </c>
      <c r="H42" s="26">
        <f t="shared" si="9"/>
        <v>623727</v>
      </c>
      <c r="I42" s="26">
        <f t="shared" si="8"/>
        <v>3698549.41</v>
      </c>
      <c r="J42" s="14">
        <f>IF(E42&lt;F42,ROUND(((E42+I42+(G42/2))*$D$8),2),ROUND(((F42+I42+(G42/2))*$D$8),2))</f>
        <v>101679.72</v>
      </c>
      <c r="K42" s="14">
        <f>IF(E42&lt;F42,ROUND(((E42+I42+(G42/2))*$D$9),2),ROUND(((F42+I42+(G42/2))*$D$9),2))</f>
        <v>193675.66</v>
      </c>
      <c r="L42" s="14">
        <f t="shared" si="12"/>
        <v>295355.38</v>
      </c>
      <c r="M42" s="14">
        <f t="shared" si="13"/>
        <v>1160225.1299999999</v>
      </c>
      <c r="N42" s="14">
        <f t="shared" si="13"/>
        <v>2209952.66</v>
      </c>
      <c r="O42" s="14">
        <f t="shared" si="13"/>
        <v>3370177.79</v>
      </c>
      <c r="P42" s="14">
        <f t="shared" si="14"/>
        <v>3993904.79</v>
      </c>
    </row>
    <row r="43" spans="2:16">
      <c r="B43" s="11">
        <v>45047</v>
      </c>
      <c r="D43" s="39">
        <v>47758871.469007291</v>
      </c>
      <c r="E43" s="29">
        <f t="shared" si="15"/>
        <v>46547500.970260009</v>
      </c>
      <c r="F43" s="29">
        <f>+'49421 Incremental'!D29</f>
        <v>347564234.61000001</v>
      </c>
      <c r="G43" s="13">
        <v>0</v>
      </c>
      <c r="H43" s="26">
        <f t="shared" si="9"/>
        <v>623727</v>
      </c>
      <c r="I43" s="26">
        <f t="shared" si="8"/>
        <v>3993904.79</v>
      </c>
      <c r="J43" s="14">
        <f t="shared" si="10"/>
        <v>106136.95</v>
      </c>
      <c r="K43" s="14">
        <f t="shared" si="11"/>
        <v>202165.62</v>
      </c>
      <c r="L43" s="14">
        <f t="shared" si="12"/>
        <v>308302.57</v>
      </c>
      <c r="M43" s="14">
        <f t="shared" si="13"/>
        <v>1266362.0799999998</v>
      </c>
      <c r="N43" s="14">
        <f t="shared" si="13"/>
        <v>2412118.2800000003</v>
      </c>
      <c r="O43" s="14">
        <f t="shared" si="13"/>
        <v>3678480.36</v>
      </c>
      <c r="P43" s="14">
        <f t="shared" si="14"/>
        <v>4302207.3599999994</v>
      </c>
    </row>
    <row r="44" spans="2:16">
      <c r="B44" s="11">
        <v>45078</v>
      </c>
      <c r="D44" s="39">
        <v>45080659.139836498</v>
      </c>
      <c r="E44" s="29">
        <f t="shared" si="15"/>
        <v>46419765.304421894</v>
      </c>
      <c r="F44" s="29">
        <f>+'49421 Incremental'!D30</f>
        <v>330410861.30000001</v>
      </c>
      <c r="G44" s="13">
        <v>0</v>
      </c>
      <c r="H44" s="26">
        <f t="shared" si="9"/>
        <v>623727</v>
      </c>
      <c r="I44" s="26">
        <f t="shared" si="8"/>
        <v>4302207.3599999994</v>
      </c>
      <c r="J44" s="14">
        <f t="shared" si="10"/>
        <v>106516.14</v>
      </c>
      <c r="K44" s="14">
        <f t="shared" si="11"/>
        <v>202887.89</v>
      </c>
      <c r="L44" s="14">
        <f t="shared" si="12"/>
        <v>309404.03000000003</v>
      </c>
      <c r="M44" s="14">
        <f t="shared" si="13"/>
        <v>1372878.2199999997</v>
      </c>
      <c r="N44" s="14">
        <f t="shared" si="13"/>
        <v>2615006.1700000004</v>
      </c>
      <c r="O44" s="14">
        <f t="shared" si="13"/>
        <v>3987884.3899999997</v>
      </c>
      <c r="P44" s="14">
        <f t="shared" si="14"/>
        <v>4611611.3899999997</v>
      </c>
    </row>
    <row r="45" spans="2:16" s="38" customFormat="1">
      <c r="B45" s="37">
        <v>45108</v>
      </c>
      <c r="D45" s="39">
        <v>46728107.381751522</v>
      </c>
      <c r="E45" s="31">
        <f t="shared" si="15"/>
        <v>45904383.260794014</v>
      </c>
      <c r="F45" s="31">
        <f>+'49421 Incremental'!D31</f>
        <v>332959835</v>
      </c>
      <c r="G45" s="26">
        <v>0</v>
      </c>
      <c r="H45" s="26">
        <f t="shared" si="9"/>
        <v>623727</v>
      </c>
      <c r="I45" s="31">
        <f t="shared" si="8"/>
        <v>4611611.3899999997</v>
      </c>
      <c r="J45" s="40">
        <f t="shared" si="10"/>
        <v>106083.59</v>
      </c>
      <c r="K45" s="40">
        <f t="shared" si="11"/>
        <v>202063.98</v>
      </c>
      <c r="L45" s="40">
        <f t="shared" si="12"/>
        <v>308147.57</v>
      </c>
      <c r="M45" s="40">
        <f t="shared" si="13"/>
        <v>1478961.8099999998</v>
      </c>
      <c r="N45" s="40">
        <f t="shared" si="13"/>
        <v>2817070.1500000004</v>
      </c>
      <c r="O45" s="40">
        <f t="shared" si="13"/>
        <v>4296031.96</v>
      </c>
      <c r="P45" s="40">
        <f t="shared" si="14"/>
        <v>4919758.96</v>
      </c>
    </row>
    <row r="46" spans="2:16" s="38" customFormat="1">
      <c r="B46" s="37">
        <v>45139</v>
      </c>
      <c r="D46" s="39">
        <v>52059090.002809949</v>
      </c>
      <c r="E46" s="31">
        <f t="shared" si="15"/>
        <v>49393598.69228074</v>
      </c>
      <c r="F46" s="39">
        <f>+'49421 Incremental'!D32</f>
        <v>330729422.57999998</v>
      </c>
      <c r="G46" s="31">
        <v>0</v>
      </c>
      <c r="H46" s="31">
        <f t="shared" si="9"/>
        <v>623727</v>
      </c>
      <c r="I46" s="31">
        <f t="shared" si="8"/>
        <v>4919758.96</v>
      </c>
      <c r="J46" s="40">
        <f t="shared" si="10"/>
        <v>114058.05</v>
      </c>
      <c r="K46" s="40">
        <f t="shared" si="11"/>
        <v>217253.43</v>
      </c>
      <c r="L46" s="40">
        <f t="shared" si="12"/>
        <v>331311.48</v>
      </c>
      <c r="M46" s="40">
        <f t="shared" si="13"/>
        <v>1593019.8599999999</v>
      </c>
      <c r="N46" s="40">
        <f t="shared" si="13"/>
        <v>3034323.5800000005</v>
      </c>
      <c r="O46" s="40">
        <f t="shared" si="13"/>
        <v>4627343.4399999995</v>
      </c>
      <c r="P46" s="40">
        <f t="shared" si="14"/>
        <v>5251070.4399999995</v>
      </c>
    </row>
    <row r="47" spans="2:16" s="38" customFormat="1">
      <c r="B47" s="37">
        <v>45170</v>
      </c>
      <c r="D47" s="39">
        <v>55920465</v>
      </c>
      <c r="E47" s="31">
        <f t="shared" si="15"/>
        <v>53989777.501404971</v>
      </c>
      <c r="F47" s="31">
        <f>+'49421 Incremental'!D33</f>
        <v>341776182</v>
      </c>
      <c r="G47" s="31">
        <v>0</v>
      </c>
      <c r="H47" s="31">
        <f t="shared" si="9"/>
        <v>623727</v>
      </c>
      <c r="I47" s="31">
        <f t="shared" si="8"/>
        <v>5251070.4399999995</v>
      </c>
      <c r="J47" s="40">
        <f>IF(E47&lt;F47,ROUND(((E47+I47+(G47/2))*$D$8),2),ROUND(((F47+I47+(G47/2))*$D$8),2))</f>
        <v>124405.78</v>
      </c>
      <c r="K47" s="40">
        <f t="shared" si="11"/>
        <v>236963.39</v>
      </c>
      <c r="L47" s="40">
        <f t="shared" si="12"/>
        <v>361369.17000000004</v>
      </c>
      <c r="M47" s="40">
        <f t="shared" si="13"/>
        <v>1717425.64</v>
      </c>
      <c r="N47" s="40">
        <f t="shared" si="13"/>
        <v>3271286.9700000007</v>
      </c>
      <c r="O47" s="40">
        <f t="shared" si="13"/>
        <v>4988712.6099999994</v>
      </c>
      <c r="P47" s="40">
        <f t="shared" si="14"/>
        <v>5612439.6099999994</v>
      </c>
    </row>
    <row r="48" spans="2:16" s="38" customFormat="1">
      <c r="B48" s="37">
        <v>45200</v>
      </c>
      <c r="D48" s="39">
        <v>52868455</v>
      </c>
      <c r="E48" s="31">
        <f t="shared" si="15"/>
        <v>54394460</v>
      </c>
      <c r="F48" s="31">
        <f>+'49421 Incremental'!D34</f>
        <v>355912389</v>
      </c>
      <c r="G48" s="31">
        <v>0</v>
      </c>
      <c r="H48" s="31">
        <f t="shared" ref="H48:H50" si="16">G48+H47</f>
        <v>623727</v>
      </c>
      <c r="I48" s="31">
        <f t="shared" ref="I48:I50" si="17">+P47</f>
        <v>5612439.6099999994</v>
      </c>
      <c r="J48" s="40">
        <f t="shared" si="10"/>
        <v>126014.49</v>
      </c>
      <c r="K48" s="40">
        <f t="shared" si="11"/>
        <v>240027.6</v>
      </c>
      <c r="L48" s="40">
        <f t="shared" si="12"/>
        <v>366042.09</v>
      </c>
      <c r="M48" s="40">
        <f t="shared" si="13"/>
        <v>1843440.13</v>
      </c>
      <c r="N48" s="40">
        <f t="shared" si="13"/>
        <v>3511314.5700000008</v>
      </c>
      <c r="O48" s="40">
        <f t="shared" si="13"/>
        <v>5354754.6999999993</v>
      </c>
      <c r="P48" s="40">
        <f t="shared" si="14"/>
        <v>5978481.6999999993</v>
      </c>
    </row>
    <row r="49" spans="1:16" customFormat="1">
      <c r="A49" s="38"/>
      <c r="B49" s="37">
        <v>45231</v>
      </c>
      <c r="C49" s="38"/>
      <c r="D49" s="39">
        <v>52896122</v>
      </c>
      <c r="E49" s="31">
        <f t="shared" si="15"/>
        <v>52882288.5</v>
      </c>
      <c r="F49" s="31">
        <f>+'49421 Incremental'!D35</f>
        <v>374100380</v>
      </c>
      <c r="G49" s="31">
        <v>0</v>
      </c>
      <c r="H49" s="31">
        <f t="shared" si="16"/>
        <v>623727</v>
      </c>
      <c r="I49" s="31">
        <f t="shared" si="17"/>
        <v>5978481.6999999993</v>
      </c>
      <c r="J49" s="40">
        <f>IF(E49&lt;F49,ROUND(((E49+I49+(G49/2))*$D$8),2),ROUND(((F49+I49+(G49/2))*$D$8),2))</f>
        <v>123607.62</v>
      </c>
      <c r="K49" s="40">
        <f t="shared" si="11"/>
        <v>235443.08</v>
      </c>
      <c r="L49" s="40">
        <f t="shared" si="12"/>
        <v>359050.69999999995</v>
      </c>
      <c r="M49" s="40">
        <f t="shared" si="13"/>
        <v>1967047.75</v>
      </c>
      <c r="N49" s="40">
        <f t="shared" si="13"/>
        <v>3746757.6500000008</v>
      </c>
      <c r="O49" s="40">
        <f t="shared" si="13"/>
        <v>5713805.3999999994</v>
      </c>
      <c r="P49" s="40">
        <f t="shared" si="14"/>
        <v>6337532.3999999994</v>
      </c>
    </row>
    <row r="50" spans="1:16" customFormat="1">
      <c r="A50" s="38"/>
      <c r="B50" s="33">
        <v>45261</v>
      </c>
      <c r="C50" s="34"/>
      <c r="D50" s="58">
        <v>31161482</v>
      </c>
      <c r="E50" s="35">
        <f t="shared" si="15"/>
        <v>42028802</v>
      </c>
      <c r="F50" s="35">
        <f>+'49421 Incremental'!D36</f>
        <v>290081457</v>
      </c>
      <c r="G50" s="35">
        <v>0</v>
      </c>
      <c r="H50" s="35">
        <f t="shared" si="16"/>
        <v>623727</v>
      </c>
      <c r="I50" s="35">
        <f t="shared" si="17"/>
        <v>6337532.3999999994</v>
      </c>
      <c r="J50" s="36">
        <f t="shared" si="10"/>
        <v>101569.3</v>
      </c>
      <c r="K50" s="36">
        <f t="shared" si="11"/>
        <v>193465.34</v>
      </c>
      <c r="L50" s="36">
        <f t="shared" si="12"/>
        <v>295034.64</v>
      </c>
      <c r="M50" s="36">
        <f t="shared" si="13"/>
        <v>2068617.05</v>
      </c>
      <c r="N50" s="36">
        <f t="shared" si="13"/>
        <v>3940222.9900000007</v>
      </c>
      <c r="O50" s="36">
        <f t="shared" si="13"/>
        <v>6008840.0399999991</v>
      </c>
      <c r="P50" s="36">
        <f t="shared" si="14"/>
        <v>6632567.0399999991</v>
      </c>
    </row>
    <row r="51" spans="1:16" customFormat="1">
      <c r="A51" s="38"/>
      <c r="B51" s="21"/>
      <c r="C51" s="21"/>
      <c r="D51" s="50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customFormat="1">
      <c r="A52" s="38"/>
      <c r="B52" s="21"/>
      <c r="C52" s="21"/>
      <c r="D52" s="21"/>
      <c r="E52" s="21"/>
      <c r="F52" s="21"/>
      <c r="G52" s="21"/>
      <c r="H52" s="21"/>
      <c r="I52" s="10" t="s">
        <v>6</v>
      </c>
      <c r="J52" s="17">
        <f>SUM(J39:J50)</f>
        <v>1277020.5000000002</v>
      </c>
      <c r="K52" s="17">
        <f>SUM(K39:K50)</f>
        <v>2432420.0099999998</v>
      </c>
      <c r="L52" s="16">
        <f>SUM(L39:L50)</f>
        <v>3709440.5100000002</v>
      </c>
      <c r="M52" s="16">
        <f>J52+M31</f>
        <v>2068617.0500000003</v>
      </c>
      <c r="N52" s="16">
        <f>K52+N31</f>
        <v>3940222.9899999998</v>
      </c>
      <c r="O52" s="16">
        <f>L52+O31</f>
        <v>6008840.040000001</v>
      </c>
      <c r="P52" s="21"/>
    </row>
    <row r="53" spans="1:16">
      <c r="A53" s="38"/>
    </row>
    <row r="54" spans="1:16">
      <c r="A54" s="38"/>
      <c r="L54" s="42"/>
      <c r="M54" s="43"/>
      <c r="N54" s="44"/>
      <c r="O54" s="20">
        <f>+O52</f>
        <v>6008840.040000001</v>
      </c>
      <c r="P54" s="21" t="s">
        <v>23</v>
      </c>
    </row>
    <row r="55" spans="1:16">
      <c r="L55" s="42"/>
      <c r="M55" s="45"/>
      <c r="N55" s="44"/>
      <c r="O55" s="28">
        <v>1584714</v>
      </c>
      <c r="P55" s="21" t="s">
        <v>22</v>
      </c>
    </row>
    <row r="56" spans="1:16">
      <c r="M56" s="22"/>
      <c r="O56" s="20">
        <f>SUM(O54:O55)</f>
        <v>7593554.040000001</v>
      </c>
      <c r="P56" s="21" t="s">
        <v>21</v>
      </c>
    </row>
    <row r="57" spans="1:16">
      <c r="O57" s="20"/>
    </row>
    <row r="58" spans="1:16">
      <c r="O58" s="41"/>
    </row>
    <row r="59" spans="1:16">
      <c r="O59" s="59"/>
    </row>
    <row r="60" spans="1:16">
      <c r="O60" s="59"/>
    </row>
    <row r="61" spans="1:16">
      <c r="O61" s="59"/>
    </row>
    <row r="62" spans="1:16">
      <c r="O62" s="59"/>
    </row>
  </sheetData>
  <pageMargins left="0.75" right="1" top="1.5" bottom="1" header="1" footer="0.75"/>
  <pageSetup scale="51" orientation="landscape" r:id="rId1"/>
  <headerFooter>
    <oddHeader>&amp;RSOAH Docket No. 473-24-13232
PUC Docket No. 56211
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DDFB-E674-4AFF-B2EA-9C021C8360AD}">
  <sheetPr>
    <pageSetUpPr fitToPage="1"/>
  </sheetPr>
  <dimension ref="A1:G38"/>
  <sheetViews>
    <sheetView zoomScaleNormal="100" workbookViewId="0"/>
  </sheetViews>
  <sheetFormatPr defaultColWidth="9.109375" defaultRowHeight="14.4"/>
  <cols>
    <col min="1" max="1" width="12.44140625" style="21" bestFit="1" customWidth="1"/>
    <col min="2" max="2" width="23.5546875" style="21" customWidth="1"/>
    <col min="3" max="3" width="22.88671875" style="21" customWidth="1"/>
    <col min="4" max="4" width="20.21875" style="21" customWidth="1"/>
    <col min="5" max="16384" width="9.109375" style="21"/>
  </cols>
  <sheetData>
    <row r="1" spans="1:7">
      <c r="A1" s="61" t="s">
        <v>24</v>
      </c>
      <c r="D1" s="23"/>
    </row>
    <row r="2" spans="1:7">
      <c r="A2" s="61" t="s">
        <v>27</v>
      </c>
      <c r="D2" s="23"/>
    </row>
    <row r="3" spans="1:7">
      <c r="A3" s="61" t="s">
        <v>25</v>
      </c>
      <c r="D3" s="23"/>
    </row>
    <row r="4" spans="1:7">
      <c r="A4" s="61" t="s">
        <v>26</v>
      </c>
      <c r="D4" s="23"/>
    </row>
    <row r="5" spans="1:7">
      <c r="A5" s="61" t="s">
        <v>37</v>
      </c>
      <c r="D5" s="23"/>
    </row>
    <row r="6" spans="1:7">
      <c r="D6" s="23"/>
    </row>
    <row r="7" spans="1:7" ht="43.2">
      <c r="B7" s="68" t="s">
        <v>35</v>
      </c>
      <c r="C7" s="67" t="s">
        <v>36</v>
      </c>
      <c r="D7" s="67" t="s">
        <v>20</v>
      </c>
    </row>
    <row r="8" spans="1:7">
      <c r="A8" s="11">
        <v>44409</v>
      </c>
      <c r="B8" s="24">
        <v>0</v>
      </c>
      <c r="C8" s="24">
        <v>0</v>
      </c>
      <c r="D8" s="25">
        <f>+B8-C8</f>
        <v>0</v>
      </c>
    </row>
    <row r="9" spans="1:7">
      <c r="A9" s="11">
        <v>44440</v>
      </c>
      <c r="B9" s="24">
        <v>208566967.98999968</v>
      </c>
      <c r="C9" s="24">
        <v>109728483</v>
      </c>
      <c r="D9" s="27">
        <f t="shared" ref="D9:D36" si="0">+B9-C9</f>
        <v>98838484.989999682</v>
      </c>
      <c r="E9" s="41"/>
    </row>
    <row r="10" spans="1:7">
      <c r="A10" s="11">
        <v>44470</v>
      </c>
      <c r="B10" s="24">
        <v>230436738.87999976</v>
      </c>
      <c r="C10" s="24">
        <v>109728483</v>
      </c>
      <c r="D10" s="27">
        <f t="shared" si="0"/>
        <v>120708255.87999976</v>
      </c>
      <c r="E10" s="41"/>
    </row>
    <row r="11" spans="1:7">
      <c r="A11" s="11">
        <v>44501</v>
      </c>
      <c r="B11" s="24">
        <v>249259929.1799995</v>
      </c>
      <c r="C11" s="24">
        <v>109728483</v>
      </c>
      <c r="D11" s="27">
        <f t="shared" si="0"/>
        <v>139531446.1799995</v>
      </c>
      <c r="E11" s="41"/>
    </row>
    <row r="12" spans="1:7">
      <c r="A12" s="11">
        <v>44531</v>
      </c>
      <c r="B12" s="24">
        <v>257810692.27999952</v>
      </c>
      <c r="C12" s="24">
        <v>109728483</v>
      </c>
      <c r="D12" s="27">
        <f t="shared" si="0"/>
        <v>148082209.27999952</v>
      </c>
      <c r="E12" s="41"/>
    </row>
    <row r="13" spans="1:7">
      <c r="A13" s="11">
        <v>44562</v>
      </c>
      <c r="B13" s="24">
        <v>268042772.61999983</v>
      </c>
      <c r="C13" s="24">
        <v>109728483</v>
      </c>
      <c r="D13" s="27">
        <f t="shared" si="0"/>
        <v>158314289.61999983</v>
      </c>
      <c r="E13" s="41"/>
    </row>
    <row r="14" spans="1:7">
      <c r="A14" s="11">
        <v>44593</v>
      </c>
      <c r="B14" s="24">
        <v>271125493.35000056</v>
      </c>
      <c r="C14" s="24">
        <v>109728483</v>
      </c>
      <c r="D14" s="27">
        <f t="shared" si="0"/>
        <v>161397010.35000056</v>
      </c>
      <c r="E14" s="41"/>
    </row>
    <row r="15" spans="1:7">
      <c r="A15" s="11">
        <v>44621</v>
      </c>
      <c r="B15" s="24">
        <v>265436413.17000049</v>
      </c>
      <c r="C15" s="24">
        <v>109728483</v>
      </c>
      <c r="D15" s="27">
        <f t="shared" si="0"/>
        <v>155707930.17000049</v>
      </c>
      <c r="E15" s="41"/>
      <c r="G15" s="66"/>
    </row>
    <row r="16" spans="1:7">
      <c r="A16" s="11">
        <v>44652</v>
      </c>
      <c r="B16" s="24">
        <v>263566903.3899999</v>
      </c>
      <c r="C16" s="24">
        <v>109728483</v>
      </c>
      <c r="D16" s="27">
        <f t="shared" si="0"/>
        <v>153838420.3899999</v>
      </c>
      <c r="E16" s="41"/>
      <c r="G16" s="66"/>
    </row>
    <row r="17" spans="1:7">
      <c r="A17" s="11">
        <v>44682</v>
      </c>
      <c r="B17" s="24">
        <v>281030121.58000094</v>
      </c>
      <c r="C17" s="24">
        <v>109728483</v>
      </c>
      <c r="D17" s="27">
        <f t="shared" si="0"/>
        <v>171301638.58000094</v>
      </c>
      <c r="E17" s="41"/>
      <c r="G17" s="66"/>
    </row>
    <row r="18" spans="1:7">
      <c r="A18" s="11">
        <v>44713</v>
      </c>
      <c r="B18" s="24">
        <v>294238704.57000083</v>
      </c>
      <c r="C18" s="24">
        <v>109728483</v>
      </c>
      <c r="D18" s="27">
        <f t="shared" si="0"/>
        <v>184510221.57000083</v>
      </c>
      <c r="E18" s="41"/>
      <c r="G18" s="66"/>
    </row>
    <row r="19" spans="1:7">
      <c r="A19" s="11">
        <v>44743</v>
      </c>
      <c r="B19" s="24">
        <v>314094033.02999961</v>
      </c>
      <c r="C19" s="24">
        <v>109728483</v>
      </c>
      <c r="D19" s="27">
        <f t="shared" si="0"/>
        <v>204365550.02999961</v>
      </c>
      <c r="E19" s="41"/>
      <c r="G19" s="66"/>
    </row>
    <row r="20" spans="1:7">
      <c r="A20" s="11">
        <v>44774</v>
      </c>
      <c r="B20" s="24">
        <v>322897145.15999967</v>
      </c>
      <c r="C20" s="24">
        <v>109728483</v>
      </c>
      <c r="D20" s="27">
        <f t="shared" si="0"/>
        <v>213168662.15999967</v>
      </c>
      <c r="E20" s="41"/>
      <c r="G20" s="66"/>
    </row>
    <row r="21" spans="1:7">
      <c r="A21" s="11">
        <v>44805</v>
      </c>
      <c r="B21" s="24">
        <v>353037150.43000102</v>
      </c>
      <c r="C21" s="24">
        <v>109728483</v>
      </c>
      <c r="D21" s="27">
        <f t="shared" si="0"/>
        <v>243308667.43000102</v>
      </c>
      <c r="E21" s="41"/>
      <c r="G21" s="66"/>
    </row>
    <row r="22" spans="1:7">
      <c r="A22" s="11">
        <v>44835</v>
      </c>
      <c r="B22" s="24">
        <v>373525639.2600013</v>
      </c>
      <c r="C22" s="24">
        <v>109728483</v>
      </c>
      <c r="D22" s="27">
        <f t="shared" si="0"/>
        <v>263797156.2600013</v>
      </c>
      <c r="E22" s="41"/>
      <c r="G22" s="66"/>
    </row>
    <row r="23" spans="1:7">
      <c r="A23" s="11">
        <v>44866</v>
      </c>
      <c r="B23" s="24">
        <v>397647448.760001</v>
      </c>
      <c r="C23" s="24">
        <v>109728483</v>
      </c>
      <c r="D23" s="27">
        <f t="shared" si="0"/>
        <v>287918965.760001</v>
      </c>
      <c r="E23" s="41"/>
    </row>
    <row r="24" spans="1:7">
      <c r="A24" s="60">
        <v>44896</v>
      </c>
      <c r="B24" s="24">
        <v>433418398.75000197</v>
      </c>
      <c r="C24" s="24">
        <v>109728483</v>
      </c>
      <c r="D24" s="27">
        <f t="shared" si="0"/>
        <v>323689915.75000197</v>
      </c>
      <c r="E24" s="41"/>
    </row>
    <row r="25" spans="1:7">
      <c r="A25" s="60">
        <v>44927</v>
      </c>
      <c r="B25" s="24">
        <v>445280975.94000208</v>
      </c>
      <c r="C25" s="24">
        <v>109728483</v>
      </c>
      <c r="D25" s="27">
        <f t="shared" si="0"/>
        <v>335552492.94000208</v>
      </c>
      <c r="E25" s="41"/>
    </row>
    <row r="26" spans="1:7">
      <c r="A26" s="60">
        <v>44958</v>
      </c>
      <c r="B26" s="24">
        <v>443881343.88000298</v>
      </c>
      <c r="C26" s="24">
        <v>109728483</v>
      </c>
      <c r="D26" s="27">
        <f t="shared" si="0"/>
        <v>334152860.88000298</v>
      </c>
      <c r="E26" s="41"/>
    </row>
    <row r="27" spans="1:7">
      <c r="A27" s="60">
        <v>44986</v>
      </c>
      <c r="B27" s="30">
        <v>462582503.47000003</v>
      </c>
      <c r="C27" s="30">
        <v>109728483</v>
      </c>
      <c r="D27" s="32">
        <f t="shared" si="0"/>
        <v>352854020.47000003</v>
      </c>
      <c r="E27" s="41"/>
    </row>
    <row r="28" spans="1:7">
      <c r="A28" s="60">
        <v>45017</v>
      </c>
      <c r="B28" s="30">
        <v>473666524.81</v>
      </c>
      <c r="C28" s="30">
        <v>109728483</v>
      </c>
      <c r="D28" s="32">
        <f t="shared" si="0"/>
        <v>363938041.81</v>
      </c>
      <c r="E28" s="41"/>
    </row>
    <row r="29" spans="1:7">
      <c r="A29" s="60">
        <v>45047</v>
      </c>
      <c r="B29" s="30">
        <v>457292717.61000001</v>
      </c>
      <c r="C29" s="30">
        <v>109728483</v>
      </c>
      <c r="D29" s="32">
        <f t="shared" si="0"/>
        <v>347564234.61000001</v>
      </c>
      <c r="E29" s="41"/>
    </row>
    <row r="30" spans="1:7">
      <c r="A30" s="60">
        <v>45078</v>
      </c>
      <c r="B30" s="30">
        <v>440139344.30000001</v>
      </c>
      <c r="C30" s="30">
        <v>109728483</v>
      </c>
      <c r="D30" s="32">
        <f t="shared" si="0"/>
        <v>330410861.30000001</v>
      </c>
      <c r="E30" s="41"/>
    </row>
    <row r="31" spans="1:7">
      <c r="A31" s="60">
        <v>45108</v>
      </c>
      <c r="B31" s="30">
        <v>442688318</v>
      </c>
      <c r="C31" s="30">
        <v>109728483</v>
      </c>
      <c r="D31" s="32">
        <f t="shared" si="0"/>
        <v>332959835</v>
      </c>
      <c r="E31" s="41"/>
    </row>
    <row r="32" spans="1:7">
      <c r="A32" s="60">
        <v>45139</v>
      </c>
      <c r="B32" s="30">
        <v>440457905.57999998</v>
      </c>
      <c r="C32" s="30">
        <v>109728483</v>
      </c>
      <c r="D32" s="32">
        <f t="shared" si="0"/>
        <v>330729422.57999998</v>
      </c>
      <c r="E32" s="41"/>
    </row>
    <row r="33" spans="1:5">
      <c r="A33" s="60">
        <v>45170</v>
      </c>
      <c r="B33" s="30">
        <v>451504665</v>
      </c>
      <c r="C33" s="30">
        <v>109728483</v>
      </c>
      <c r="D33" s="32">
        <f t="shared" si="0"/>
        <v>341776182</v>
      </c>
      <c r="E33" s="41"/>
    </row>
    <row r="34" spans="1:5">
      <c r="A34" s="60">
        <v>45200</v>
      </c>
      <c r="B34" s="30">
        <v>465640872</v>
      </c>
      <c r="C34" s="30">
        <v>109728483</v>
      </c>
      <c r="D34" s="32">
        <f t="shared" si="0"/>
        <v>355912389</v>
      </c>
      <c r="E34" s="41"/>
    </row>
    <row r="35" spans="1:5">
      <c r="A35" s="60">
        <v>45231</v>
      </c>
      <c r="B35" s="30">
        <v>483828863</v>
      </c>
      <c r="C35" s="30">
        <v>109728483</v>
      </c>
      <c r="D35" s="32">
        <f t="shared" si="0"/>
        <v>374100380</v>
      </c>
      <c r="E35" s="41"/>
    </row>
    <row r="36" spans="1:5">
      <c r="A36" s="60">
        <v>45261</v>
      </c>
      <c r="B36" s="30">
        <v>399809940</v>
      </c>
      <c r="C36" s="30">
        <v>109728483</v>
      </c>
      <c r="D36" s="32">
        <f t="shared" si="0"/>
        <v>290081457</v>
      </c>
      <c r="E36" s="41"/>
    </row>
    <row r="37" spans="1:5">
      <c r="B37" s="50"/>
      <c r="C37" s="50"/>
      <c r="D37" s="50"/>
      <c r="E37" s="50"/>
    </row>
    <row r="38" spans="1:5">
      <c r="B38" s="50"/>
      <c r="C38" s="50"/>
      <c r="D38" s="50"/>
      <c r="E38" s="50"/>
    </row>
  </sheetData>
  <pageMargins left="1" right="1" top="1.5" bottom="1" header="1" footer="0.75"/>
  <pageSetup scale="78" orientation="landscape" horizontalDpi="200" verticalDpi="200" r:id="rId1"/>
  <headerFooter>
    <oddHeader>&amp;RSOAH Docket No. 473-24-13232
PUC Docket No. 56211
&amp;F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5400-5243-40BE-AC9B-6B2A964750E8}">
  <sheetPr>
    <pageSetUpPr fitToPage="1"/>
  </sheetPr>
  <dimension ref="A1:B31"/>
  <sheetViews>
    <sheetView zoomScaleNormal="100" workbookViewId="0"/>
  </sheetViews>
  <sheetFormatPr defaultRowHeight="14.4"/>
  <cols>
    <col min="1" max="1" width="30.33203125" customWidth="1"/>
    <col min="2" max="2" width="15.109375" bestFit="1" customWidth="1"/>
  </cols>
  <sheetData>
    <row r="1" spans="1:2">
      <c r="A1" s="61" t="s">
        <v>24</v>
      </c>
    </row>
    <row r="2" spans="1:2">
      <c r="A2" s="61" t="s">
        <v>27</v>
      </c>
    </row>
    <row r="3" spans="1:2">
      <c r="A3" s="61" t="s">
        <v>25</v>
      </c>
    </row>
    <row r="4" spans="1:2">
      <c r="A4" s="61" t="s">
        <v>26</v>
      </c>
    </row>
    <row r="5" spans="1:2">
      <c r="A5" s="65" t="s">
        <v>38</v>
      </c>
    </row>
    <row r="7" spans="1:2" s="21" customFormat="1">
      <c r="A7" s="61" t="s">
        <v>46</v>
      </c>
    </row>
    <row r="8" spans="1:2" s="21" customFormat="1"/>
    <row r="9" spans="1:2">
      <c r="A9" s="69">
        <v>2022</v>
      </c>
      <c r="B9" s="70"/>
    </row>
    <row r="10" spans="1:2">
      <c r="A10" s="71"/>
      <c r="B10" s="72"/>
    </row>
    <row r="11" spans="1:2">
      <c r="A11" s="73" t="s">
        <v>39</v>
      </c>
      <c r="B11" s="74">
        <f>Adjusted!D19</f>
        <v>15424517.116770281</v>
      </c>
    </row>
    <row r="12" spans="1:2">
      <c r="A12" s="71" t="s">
        <v>40</v>
      </c>
      <c r="B12" s="74">
        <f>B11*0.25</f>
        <v>3856129.2791925701</v>
      </c>
    </row>
    <row r="13" spans="1:2">
      <c r="A13" s="71" t="s">
        <v>41</v>
      </c>
      <c r="B13" s="75">
        <v>1.29</v>
      </c>
    </row>
    <row r="14" spans="1:2">
      <c r="A14" s="73" t="s">
        <v>42</v>
      </c>
      <c r="B14" s="76">
        <f>B12*B13</f>
        <v>4974406.7701584157</v>
      </c>
    </row>
    <row r="15" spans="1:2">
      <c r="A15" s="77" t="s">
        <v>43</v>
      </c>
      <c r="B15" s="78">
        <v>2.2575478105636929E-2</v>
      </c>
    </row>
    <row r="16" spans="1:2">
      <c r="A16" s="73" t="s">
        <v>44</v>
      </c>
      <c r="B16" s="76">
        <f>B14*B15</f>
        <v>112299.61112824343</v>
      </c>
    </row>
    <row r="17" spans="1:2">
      <c r="A17" s="77" t="s">
        <v>47</v>
      </c>
      <c r="B17" s="79">
        <v>112299</v>
      </c>
    </row>
    <row r="18" spans="1:2">
      <c r="A18" s="80" t="s">
        <v>45</v>
      </c>
      <c r="B18" s="81">
        <f>B16-B17</f>
        <v>0.61112824342853855</v>
      </c>
    </row>
    <row r="20" spans="1:2">
      <c r="A20" s="69">
        <v>2023</v>
      </c>
      <c r="B20" s="70"/>
    </row>
    <row r="21" spans="1:2">
      <c r="A21" s="71"/>
      <c r="B21" s="72"/>
    </row>
    <row r="22" spans="1:2">
      <c r="A22" s="73" t="s">
        <v>39</v>
      </c>
      <c r="B22" s="74">
        <f>'Per Books'!D31</f>
        <v>34771997.420989975</v>
      </c>
    </row>
    <row r="23" spans="1:2">
      <c r="A23" s="71" t="s">
        <v>40</v>
      </c>
      <c r="B23" s="74">
        <f>B22*0.25</f>
        <v>8692999.3552474938</v>
      </c>
    </row>
    <row r="24" spans="1:2">
      <c r="A24" s="71" t="s">
        <v>41</v>
      </c>
      <c r="B24" s="75">
        <v>1.3009404408996694</v>
      </c>
    </row>
    <row r="25" spans="1:2">
      <c r="A25" s="73" t="s">
        <v>42</v>
      </c>
      <c r="B25" s="76">
        <f>B23*B24</f>
        <v>11309074.413956217</v>
      </c>
    </row>
    <row r="26" spans="1:2">
      <c r="A26" s="77" t="s">
        <v>43</v>
      </c>
      <c r="B26" s="78">
        <v>2.047179662077999E-2</v>
      </c>
    </row>
    <row r="27" spans="1:2">
      <c r="A27" s="73" t="s">
        <v>44</v>
      </c>
      <c r="B27" s="76">
        <f>B25*B26</f>
        <v>231517.07137177835</v>
      </c>
    </row>
    <row r="28" spans="1:2">
      <c r="A28" s="77" t="s">
        <v>47</v>
      </c>
      <c r="B28" s="79">
        <v>231517</v>
      </c>
    </row>
    <row r="29" spans="1:2">
      <c r="A29" s="80" t="s">
        <v>45</v>
      </c>
      <c r="B29" s="81">
        <f>B27-B28</f>
        <v>7.1371778351021931E-2</v>
      </c>
    </row>
    <row r="31" spans="1:2">
      <c r="B31" s="104">
        <f>B17+B28</f>
        <v>343816</v>
      </c>
    </row>
  </sheetData>
  <pageMargins left="1" right="1" top="1.5" bottom="1" header="1" footer="0.75"/>
  <pageSetup scale="95" orientation="landscape" horizontalDpi="200" verticalDpi="200" r:id="rId1"/>
  <headerFooter>
    <oddHeader>&amp;RSOAH Docket No. 473-24-13232
PUC Docket No. 56211
&amp;F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1BCCB-DCD9-43DF-8340-D3C580037198}">
  <sheetPr>
    <pageSetUpPr fitToPage="1"/>
  </sheetPr>
  <dimension ref="A1:F10"/>
  <sheetViews>
    <sheetView zoomScaleNormal="100" workbookViewId="0"/>
  </sheetViews>
  <sheetFormatPr defaultColWidth="11.44140625" defaultRowHeight="15"/>
  <cols>
    <col min="1" max="1" width="13.88671875" style="84" customWidth="1"/>
    <col min="2" max="2" width="16" style="84" bestFit="1" customWidth="1"/>
    <col min="3" max="3" width="6.21875" style="84" bestFit="1" customWidth="1"/>
    <col min="4" max="4" width="22" style="84" bestFit="1" customWidth="1"/>
    <col min="5" max="5" width="29" style="84" bestFit="1" customWidth="1"/>
    <col min="6" max="6" width="35" style="84" bestFit="1" customWidth="1"/>
    <col min="7" max="16384" width="11.44140625" style="84"/>
  </cols>
  <sheetData>
    <row r="1" spans="1:6">
      <c r="A1" s="82" t="s">
        <v>24</v>
      </c>
      <c r="B1" s="83"/>
      <c r="C1" s="83"/>
      <c r="D1" s="83"/>
      <c r="E1" s="83"/>
    </row>
    <row r="2" spans="1:6">
      <c r="A2" s="85" t="s">
        <v>48</v>
      </c>
      <c r="B2" s="83"/>
      <c r="C2" s="83"/>
      <c r="D2" s="83"/>
      <c r="E2" s="83"/>
    </row>
    <row r="3" spans="1:6">
      <c r="A3" s="86" t="s">
        <v>49</v>
      </c>
      <c r="B3" s="83"/>
      <c r="C3" s="83"/>
      <c r="D3" s="83"/>
      <c r="E3" s="83"/>
    </row>
    <row r="4" spans="1:6">
      <c r="A4" s="83"/>
      <c r="B4" s="83"/>
      <c r="C4" s="83"/>
      <c r="D4" s="83"/>
      <c r="E4" s="83"/>
    </row>
    <row r="5" spans="1:6">
      <c r="A5" s="87"/>
      <c r="B5" s="88" t="s">
        <v>50</v>
      </c>
      <c r="C5" s="88" t="s">
        <v>51</v>
      </c>
      <c r="D5" s="88" t="s">
        <v>52</v>
      </c>
      <c r="E5" s="88" t="s">
        <v>1</v>
      </c>
      <c r="F5" s="88" t="s">
        <v>53</v>
      </c>
    </row>
    <row r="6" spans="1:6">
      <c r="A6" s="89" t="s">
        <v>4</v>
      </c>
      <c r="B6" s="90">
        <v>0.57499999999999996</v>
      </c>
      <c r="C6" s="90">
        <v>4.3799999999999999E-2</v>
      </c>
      <c r="D6" s="91">
        <f>+C6*B6</f>
        <v>2.5184999999999996E-2</v>
      </c>
      <c r="E6" s="92">
        <f>+D6</f>
        <v>2.5184999999999996E-2</v>
      </c>
      <c r="F6" s="92">
        <f>(1+E6)^(1/12)-1</f>
        <v>2.0749066548910733E-3</v>
      </c>
    </row>
    <row r="7" spans="1:6">
      <c r="A7" s="89" t="s">
        <v>9</v>
      </c>
      <c r="B7" s="93">
        <v>0.42499999999999999</v>
      </c>
      <c r="C7" s="93">
        <v>9.4E-2</v>
      </c>
      <c r="D7" s="94">
        <f>+C7*B7</f>
        <v>3.9949999999999999E-2</v>
      </c>
      <c r="E7" s="94">
        <f>D7*(1/0.79)</f>
        <v>5.0569620253164548E-2</v>
      </c>
      <c r="F7" s="94">
        <f>(1+E7)^(1/12)-1</f>
        <v>4.1195046404978175E-3</v>
      </c>
    </row>
    <row r="8" spans="1:6">
      <c r="A8" s="83" t="s">
        <v>6</v>
      </c>
      <c r="B8" s="95">
        <f>SUM(B6:B7)</f>
        <v>1</v>
      </c>
      <c r="C8" s="96"/>
      <c r="D8" s="97">
        <f>SUM(D6:D7)</f>
        <v>6.5134999999999998E-2</v>
      </c>
      <c r="E8" s="97">
        <f>SUM(E6:E7)</f>
        <v>7.575462025316454E-2</v>
      </c>
      <c r="F8" s="97">
        <f>(1+E8)^(1/12)-1</f>
        <v>6.1037514059847364E-3</v>
      </c>
    </row>
    <row r="9" spans="1:6">
      <c r="A9" s="89"/>
      <c r="B9" s="98"/>
      <c r="C9" s="99"/>
      <c r="D9" s="90"/>
      <c r="E9" s="100"/>
    </row>
    <row r="10" spans="1:6">
      <c r="A10" s="83" t="s">
        <v>54</v>
      </c>
      <c r="B10" s="99"/>
      <c r="C10" s="99"/>
      <c r="D10" s="89"/>
      <c r="F10" s="101" t="s">
        <v>55</v>
      </c>
    </row>
  </sheetData>
  <pageMargins left="1" right="1" top="1.75" bottom="1" header="1" footer="0.75"/>
  <pageSetup scale="82" firstPageNumber="4" orientation="landscape" r:id="rId1"/>
  <headerFooter>
    <oddHeader>&amp;RSOAH Docket No. 473-24-13232
PUC Docket No. 56211
&amp;F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40F8B986C0051479EC1B601BC1DB218" ma:contentTypeVersion="0" ma:contentTypeDescription="My Content Type" ma:contentTypeScope="" ma:versionID="6a38b93df7ca6034496543aaf4a7ba49">
  <xsd:schema xmlns:xsd="http://www.w3.org/2001/XMLSchema" xmlns:xs="http://www.w3.org/2001/XMLSchema" xmlns:p="http://schemas.microsoft.com/office/2006/metadata/properties" xmlns:ns2="BD3AC2A2-AA58-41D5-9548-BFB746ED4646" targetNamespace="http://schemas.microsoft.com/office/2006/metadata/properties" ma:root="true" ma:fieldsID="b964629864563cf58f831459a0ed584a" ns2:_="">
    <xsd:import namespace="BD3AC2A2-AA58-41D5-9548-BFB746ED464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AC2A2-AA58-41D5-9548-BFB746ED464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D3AC2A2-AA58-41D5-9548-BFB746ED4646">2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830A60-7B7F-4231-A92A-02796E8D33CB}"/>
</file>

<file path=customXml/itemProps2.xml><?xml version="1.0" encoding="utf-8"?>
<ds:datastoreItem xmlns:ds="http://schemas.openxmlformats.org/officeDocument/2006/customXml" ds:itemID="{0A5EA3E7-89D3-4968-919F-EC824F6A7119}"/>
</file>

<file path=customXml/itemProps3.xml><?xml version="1.0" encoding="utf-8"?>
<ds:datastoreItem xmlns:ds="http://schemas.openxmlformats.org/officeDocument/2006/customXml" ds:itemID="{7BD2433C-E562-4F14-815F-339CED249B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Adjusted</vt:lpstr>
      <vt:lpstr>Per Books</vt:lpstr>
      <vt:lpstr>49421 Incremental</vt:lpstr>
      <vt:lpstr>Property Tax Details</vt:lpstr>
      <vt:lpstr>Docket 49421 WACC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 II, James H</dc:creator>
  <cp:lastModifiedBy>Plunkett, Derenda L</cp:lastModifiedBy>
  <cp:lastPrinted>2024-05-21T00:23:57Z</cp:lastPrinted>
  <dcterms:created xsi:type="dcterms:W3CDTF">2021-07-08T15:15:17Z</dcterms:created>
  <dcterms:modified xsi:type="dcterms:W3CDTF">2024-05-21T00:27:12Z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2023-08-14T18:52:32Z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282d7bf3-775f-47aa-bde6-d4ebd2099a72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0x010100DABA1816B5924F35B8CF165C876C88BA00E40F8B986C0051479EC1B601BC1DB218</vt:lpwstr>
  </property>
</Properties>
</file>